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Juan\Pictures\"/>
    </mc:Choice>
  </mc:AlternateContent>
  <xr:revisionPtr revIDLastSave="0" documentId="13_ncr:1_{A42A16C1-44D9-4D4D-A2F7-C65F99ECE94F}" xr6:coauthVersionLast="47" xr6:coauthVersionMax="47" xr10:uidLastSave="{00000000-0000-0000-0000-000000000000}"/>
  <bookViews>
    <workbookView xWindow="-108" yWindow="-108" windowWidth="23256" windowHeight="12456" tabRatio="911" xr2:uid="{B9F56729-D059-47EC-8B8C-589BC3F48AEA}"/>
  </bookViews>
  <sheets>
    <sheet name="LOTE 1 - Región 5" sheetId="52" r:id="rId1"/>
    <sheet name="LOTE 2 - Región 8" sheetId="54" r:id="rId2"/>
    <sheet name="LOTE 3 - Región 7" sheetId="53" r:id="rId3"/>
  </sheets>
  <definedNames>
    <definedName name="_xlnm.Print_Area" localSheetId="0">'LOTE 1 - Región 5'!$A$1:$I$104</definedName>
    <definedName name="_xlnm.Print_Area" localSheetId="1">'LOTE 2 - Región 8'!$A$1:$U$100</definedName>
    <definedName name="_xlnm.Print_Area" localSheetId="2">'LOTE 3 - Región 7'!$A$1:$J$104</definedName>
  </definedNames>
  <calcPr calcId="191028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4" i="53" l="1"/>
  <c r="H91" i="54" l="1"/>
  <c r="I44" i="53"/>
  <c r="I43" i="53"/>
  <c r="I42" i="53"/>
  <c r="I41" i="53"/>
  <c r="I44" i="52"/>
  <c r="I43" i="52"/>
  <c r="I42" i="52"/>
  <c r="I41" i="52"/>
  <c r="G33" i="53"/>
  <c r="R66" i="54"/>
  <c r="R32" i="54"/>
  <c r="M32" i="54"/>
  <c r="G32" i="54"/>
  <c r="M66" i="54"/>
  <c r="G66" i="54"/>
  <c r="H32" i="54"/>
  <c r="G72" i="52"/>
  <c r="G33" i="52"/>
  <c r="N80" i="54"/>
  <c r="L80" i="54"/>
  <c r="O80" i="54"/>
  <c r="L87" i="54" s="1"/>
  <c r="O65" i="54"/>
  <c r="O64" i="54"/>
  <c r="O63" i="54"/>
  <c r="O62" i="54"/>
  <c r="O61" i="54"/>
  <c r="O60" i="54"/>
  <c r="O59" i="54"/>
  <c r="O58" i="54"/>
  <c r="O57" i="54"/>
  <c r="O56" i="54"/>
  <c r="O55" i="54"/>
  <c r="O54" i="54"/>
  <c r="O53" i="54"/>
  <c r="O52" i="54"/>
  <c r="O51" i="54"/>
  <c r="O50" i="54"/>
  <c r="O49" i="54"/>
  <c r="O48" i="54"/>
  <c r="O47" i="54"/>
  <c r="O46" i="54"/>
  <c r="O45" i="54"/>
  <c r="O44" i="54"/>
  <c r="O43" i="54"/>
  <c r="O42" i="54"/>
  <c r="O41" i="54"/>
  <c r="O40" i="54"/>
  <c r="N32" i="54"/>
  <c r="B86" i="54"/>
  <c r="B85" i="54"/>
  <c r="B87" i="54"/>
  <c r="S80" i="54"/>
  <c r="Q80" i="54"/>
  <c r="T79" i="54"/>
  <c r="T80" i="54" s="1"/>
  <c r="O87" i="54" s="1"/>
  <c r="H80" i="54"/>
  <c r="F80" i="54"/>
  <c r="I79" i="54"/>
  <c r="I80" i="54" s="1"/>
  <c r="H87" i="54" s="1"/>
  <c r="S66" i="54"/>
  <c r="S32" i="54"/>
  <c r="H66" i="54"/>
  <c r="B92" i="53"/>
  <c r="B91" i="53"/>
  <c r="B90" i="53"/>
  <c r="H86" i="53"/>
  <c r="F86" i="53"/>
  <c r="I85" i="53"/>
  <c r="I86" i="53" s="1"/>
  <c r="F92" i="53" s="1"/>
  <c r="H72" i="53"/>
  <c r="I45" i="53"/>
  <c r="G72" i="53"/>
  <c r="H33" i="53"/>
  <c r="B92" i="52"/>
  <c r="B91" i="52"/>
  <c r="B90" i="52"/>
  <c r="H86" i="52"/>
  <c r="F86" i="52"/>
  <c r="I85" i="52"/>
  <c r="I86" i="52" s="1"/>
  <c r="F92" i="52" s="1"/>
  <c r="H72" i="52"/>
  <c r="I45" i="52"/>
  <c r="H33" i="52"/>
  <c r="O66" i="54" l="1"/>
  <c r="O69" i="54" s="1"/>
  <c r="O27" i="54"/>
  <c r="O26" i="54"/>
  <c r="I47" i="52"/>
  <c r="T41" i="54"/>
  <c r="T40" i="54"/>
  <c r="I41" i="54"/>
  <c r="I26" i="54"/>
  <c r="I25" i="53"/>
  <c r="I47" i="53"/>
  <c r="I46" i="53"/>
  <c r="O70" i="54" l="1"/>
  <c r="O71" i="54" s="1"/>
  <c r="O68" i="54"/>
  <c r="O28" i="54"/>
  <c r="I46" i="52"/>
  <c r="T26" i="54"/>
  <c r="T42" i="54"/>
  <c r="I40" i="54"/>
  <c r="I43" i="54"/>
  <c r="I48" i="53"/>
  <c r="I26" i="53"/>
  <c r="I25" i="52"/>
  <c r="I48" i="52"/>
  <c r="O72" i="54" l="1"/>
  <c r="L86" i="54" s="1"/>
  <c r="O29" i="54"/>
  <c r="I42" i="54"/>
  <c r="I27" i="53"/>
  <c r="I49" i="53"/>
  <c r="I49" i="52"/>
  <c r="I26" i="52"/>
  <c r="O31" i="54" l="1"/>
  <c r="O30" i="54"/>
  <c r="T27" i="54"/>
  <c r="T43" i="54"/>
  <c r="I44" i="54"/>
  <c r="I45" i="54"/>
  <c r="I50" i="53"/>
  <c r="I28" i="53"/>
  <c r="I27" i="52"/>
  <c r="I50" i="52"/>
  <c r="O32" i="54" l="1"/>
  <c r="L85" i="54" s="1"/>
  <c r="L89" i="54" s="1"/>
  <c r="T44" i="54"/>
  <c r="T28" i="54"/>
  <c r="I46" i="54"/>
  <c r="I27" i="54"/>
  <c r="I29" i="53"/>
  <c r="I51" i="53"/>
  <c r="I51" i="52"/>
  <c r="I28" i="52"/>
  <c r="T45" i="54" l="1"/>
  <c r="I28" i="54"/>
  <c r="I47" i="54"/>
  <c r="I52" i="53"/>
  <c r="I30" i="53"/>
  <c r="I29" i="52"/>
  <c r="I52" i="52"/>
  <c r="T46" i="54" l="1"/>
  <c r="T29" i="54"/>
  <c r="I48" i="54"/>
  <c r="I32" i="53"/>
  <c r="I31" i="53"/>
  <c r="I53" i="53"/>
  <c r="I53" i="52"/>
  <c r="I30" i="52"/>
  <c r="I33" i="53" l="1"/>
  <c r="F90" i="53" s="1"/>
  <c r="T31" i="54"/>
  <c r="T30" i="54"/>
  <c r="T47" i="54"/>
  <c r="I29" i="54"/>
  <c r="I49" i="54"/>
  <c r="I54" i="53"/>
  <c r="I31" i="52"/>
  <c r="I32" i="52"/>
  <c r="I54" i="52"/>
  <c r="T32" i="54" l="1"/>
  <c r="O85" i="54" s="1"/>
  <c r="T48" i="54"/>
  <c r="I31" i="54"/>
  <c r="I30" i="54"/>
  <c r="I50" i="54"/>
  <c r="I55" i="53"/>
  <c r="I55" i="52"/>
  <c r="I33" i="52"/>
  <c r="F90" i="52" s="1"/>
  <c r="I32" i="54" l="1"/>
  <c r="H85" i="54" s="1"/>
  <c r="T49" i="54"/>
  <c r="I51" i="54"/>
  <c r="I56" i="53"/>
  <c r="I56" i="52"/>
  <c r="T50" i="54" l="1"/>
  <c r="I52" i="54"/>
  <c r="I57" i="53"/>
  <c r="I57" i="52"/>
  <c r="T51" i="54" l="1"/>
  <c r="I53" i="54"/>
  <c r="I58" i="53"/>
  <c r="I58" i="52"/>
  <c r="T52" i="54" l="1"/>
  <c r="I59" i="53"/>
  <c r="I59" i="52"/>
  <c r="T53" i="54" l="1"/>
  <c r="I54" i="54"/>
  <c r="I60" i="53"/>
  <c r="I60" i="52"/>
  <c r="I55" i="54" l="1"/>
  <c r="I61" i="53"/>
  <c r="I61" i="52"/>
  <c r="T54" i="54" l="1"/>
  <c r="I56" i="54"/>
  <c r="I62" i="53"/>
  <c r="I62" i="52"/>
  <c r="T55" i="54" l="1"/>
  <c r="I57" i="54"/>
  <c r="I63" i="53"/>
  <c r="I63" i="52"/>
  <c r="T56" i="54" l="1"/>
  <c r="I58" i="54"/>
  <c r="I64" i="53"/>
  <c r="I64" i="52"/>
  <c r="T57" i="54" l="1"/>
  <c r="I59" i="54"/>
  <c r="I65" i="53"/>
  <c r="I65" i="52"/>
  <c r="T58" i="54" l="1"/>
  <c r="I66" i="53"/>
  <c r="I66" i="52"/>
  <c r="T59" i="54" l="1"/>
  <c r="I67" i="53"/>
  <c r="I67" i="52"/>
  <c r="I60" i="54" l="1"/>
  <c r="I68" i="53"/>
  <c r="I68" i="52"/>
  <c r="I61" i="54" l="1"/>
  <c r="I69" i="53"/>
  <c r="I69" i="52"/>
  <c r="T60" i="54" l="1"/>
  <c r="I63" i="54"/>
  <c r="F66" i="54"/>
  <c r="I62" i="54"/>
  <c r="I70" i="53"/>
  <c r="I70" i="52"/>
  <c r="T61" i="54" l="1"/>
  <c r="I65" i="54"/>
  <c r="I64" i="54"/>
  <c r="I71" i="53"/>
  <c r="I72" i="53" s="1"/>
  <c r="I71" i="52"/>
  <c r="I72" i="52" s="1"/>
  <c r="T62" i="54" l="1"/>
  <c r="I66" i="54"/>
  <c r="I74" i="53"/>
  <c r="I75" i="53"/>
  <c r="I76" i="53"/>
  <c r="I77" i="53" s="1"/>
  <c r="I74" i="52"/>
  <c r="I76" i="52"/>
  <c r="I77" i="52" s="1"/>
  <c r="I75" i="52"/>
  <c r="I68" i="54" l="1"/>
  <c r="I69" i="54"/>
  <c r="I70" i="54"/>
  <c r="I71" i="54" s="1"/>
  <c r="I78" i="52"/>
  <c r="F91" i="52" s="1"/>
  <c r="G94" i="52" s="1"/>
  <c r="T63" i="54"/>
  <c r="I78" i="53"/>
  <c r="F91" i="53" s="1"/>
  <c r="I72" i="54" l="1"/>
  <c r="H86" i="54" s="1"/>
  <c r="H89" i="54" s="1"/>
  <c r="T65" i="54"/>
  <c r="T64" i="54"/>
  <c r="T66" i="54" l="1"/>
  <c r="T68" i="54" l="1"/>
  <c r="T69" i="54"/>
  <c r="T70" i="54"/>
  <c r="T71" i="54" s="1"/>
  <c r="T72" i="54" l="1"/>
  <c r="O86" i="54" s="1"/>
  <c r="O89" i="54" s="1"/>
</calcChain>
</file>

<file path=xl/sharedStrings.xml><?xml version="1.0" encoding="utf-8"?>
<sst xmlns="http://schemas.openxmlformats.org/spreadsheetml/2006/main" count="497" uniqueCount="208">
  <si>
    <t>FONDO DE ENERGÍAS NO CONVENCIONALES Y GESTIÓN EFICIENTE DE LA ENERGÍA – FENOGE</t>
  </si>
  <si>
    <t>Anexo 9 - Oferta económica</t>
  </si>
  <si>
    <t>IA-001-2026 – Obra Integración de FNCE en IEP</t>
  </si>
  <si>
    <t>DATOS DEL OFERENTE</t>
  </si>
  <si>
    <t>OFERENTE</t>
  </si>
  <si>
    <t>NIT</t>
  </si>
  <si>
    <t>Instrucciones para el diligenciamiento:</t>
  </si>
  <si>
    <r>
      <rPr>
        <b/>
        <sz val="10"/>
        <color rgb="FF000000"/>
        <rFont val="Calibri"/>
        <family val="2"/>
      </rPr>
      <t>1.</t>
    </r>
    <r>
      <rPr>
        <sz val="10"/>
        <color rgb="FF000000"/>
        <rFont val="Calibri"/>
        <family val="2"/>
      </rPr>
      <t xml:space="preserve">El oferente solo deberá diligenciar las celdas resaltadas en color, en su totalidad; no se admiten celdas sin diligenciar, pues la oferta estaría dejando por fuera actividades obligatorias para la prestación del servicio.
</t>
    </r>
    <r>
      <rPr>
        <b/>
        <sz val="10"/>
        <color rgb="FF000000"/>
        <rFont val="Calibri"/>
        <family val="2"/>
      </rPr>
      <t>2.</t>
    </r>
    <r>
      <rPr>
        <sz val="10"/>
        <color rgb="FF000000"/>
        <rFont val="Calibri"/>
        <family val="2"/>
      </rPr>
      <t xml:space="preserve"> Para ofertar deberá tener en cuenta el valor de los bienes, servicios y obras considerando la totalidad de requisitos, condiciones, obligaciones, especificaciones técnicas, entre otras.
</t>
    </r>
    <r>
      <rPr>
        <b/>
        <sz val="10"/>
        <color rgb="FF000000"/>
        <rFont val="Calibri"/>
        <family val="2"/>
      </rPr>
      <t>3.</t>
    </r>
    <r>
      <rPr>
        <sz val="10"/>
        <color rgb="FF000000"/>
        <rFont val="Calibri"/>
        <family val="2"/>
      </rPr>
      <t xml:space="preserve">  El oferente deberá tener en cuenta todos los tributos a que haya lugar, incluyendo los tributos municipales, departamentales y nacionales, y todas las contribuciones y estampillas e impuestos de acuerdo con el tipo de contrato, el objeto y el lugar de ejecución y considerar que el proyecto contempla el trámite de incentivos tributarios ante la UPME.
</t>
    </r>
    <r>
      <rPr>
        <b/>
        <sz val="10"/>
        <color rgb="FF000000"/>
        <rFont val="Calibri"/>
        <family val="2"/>
      </rPr>
      <t>4.</t>
    </r>
    <r>
      <rPr>
        <sz val="10"/>
        <color rgb="FF000000"/>
        <rFont val="Calibri"/>
        <family val="2"/>
      </rPr>
      <t xml:space="preserve"> Todos los elementos considerados deben cumplir con la normatividad vigente aplicable y las especificaciones técnicas mínimas dispuesta en los TCC del presente proceso.
</t>
    </r>
    <r>
      <rPr>
        <b/>
        <sz val="10"/>
        <color rgb="FF000000"/>
        <rFont val="Calibri"/>
        <family val="2"/>
      </rPr>
      <t>5.</t>
    </r>
    <r>
      <rPr>
        <sz val="10"/>
        <color rgb="FF000000"/>
        <rFont val="Calibri"/>
        <family val="2"/>
      </rPr>
      <t xml:space="preserve"> El oferente </t>
    </r>
    <r>
      <rPr>
        <sz val="10"/>
        <color rgb="FFFF0000"/>
        <rFont val="Calibri"/>
        <family val="2"/>
      </rPr>
      <t>no podra superar los porcentajes ni los valores maximos de referencia</t>
    </r>
    <r>
      <rPr>
        <sz val="10"/>
        <color rgb="FF000000"/>
        <rFont val="Calibri"/>
        <family val="2"/>
      </rPr>
      <t xml:space="preserve"> al momento de presentar su oferta economica
</t>
    </r>
    <r>
      <rPr>
        <b/>
        <sz val="10"/>
        <color rgb="FF000000"/>
        <rFont val="Calibri"/>
        <family val="2"/>
      </rPr>
      <t>Nota:</t>
    </r>
    <r>
      <rPr>
        <sz val="10"/>
        <color rgb="FF000000"/>
        <rFont val="Calibri"/>
        <family val="2"/>
      </rPr>
      <t xml:space="preserve"> Los Ítems incluidos en los componentes del Proyecto se consideran los mínimos para su correcta ejecución, no obstante estos pueden llegar a variar de acuerdo a el desarrollo a el resultado de la factibilidad del Proyecto.</t>
    </r>
  </si>
  <si>
    <t>DEPARTAMENTOS: Huila y Tolima</t>
  </si>
  <si>
    <t>REGIÓN: 5</t>
  </si>
  <si>
    <t>LOTE: 1</t>
  </si>
  <si>
    <t>ÍTEM</t>
  </si>
  <si>
    <t>COMPONENTES</t>
  </si>
  <si>
    <t>ACTIVIDADES</t>
  </si>
  <si>
    <t>kWp del Lote 
(Cantidad)</t>
  </si>
  <si>
    <r>
      <t xml:space="preserve">Valor Máximo de referencia
</t>
    </r>
    <r>
      <rPr>
        <b/>
        <sz val="10"/>
        <rFont val="Calibri"/>
        <family val="2"/>
      </rPr>
      <t>Valor unitario por kWp 
($/kWp) (Inc. IVA)</t>
    </r>
  </si>
  <si>
    <t>Valor unitario kWp ($/kWp) (Inc. IVA)</t>
  </si>
  <si>
    <t>Valor total de ítem por SSFV  (Inc. IVA)</t>
  </si>
  <si>
    <t>A1</t>
  </si>
  <si>
    <t>A1.1</t>
  </si>
  <si>
    <t>Componente 1.1 - Estudios de factibilidad</t>
  </si>
  <si>
    <t>Estudio de cargas</t>
  </si>
  <si>
    <t>A1.2</t>
  </si>
  <si>
    <t>Estudio de suelos de los predios definidos</t>
  </si>
  <si>
    <t>A1.3</t>
  </si>
  <si>
    <t>Estudio topográfico</t>
  </si>
  <si>
    <t>A1.4</t>
  </si>
  <si>
    <t>Estudio de drenajes</t>
  </si>
  <si>
    <t>A1.5</t>
  </si>
  <si>
    <t>Estudio de viabilidad conexión a red y restricciones normativas</t>
  </si>
  <si>
    <t>A1.6</t>
  </si>
  <si>
    <t>Estudio de Impacto Ambiental</t>
  </si>
  <si>
    <t>A1.7</t>
  </si>
  <si>
    <t>Estudio de Impacto Social</t>
  </si>
  <si>
    <t>A1.8</t>
  </si>
  <si>
    <t>Componente 1.2 - Diseño e ingeniería de detalle</t>
  </si>
  <si>
    <t>Diseño de SSFV ingeniería detallada</t>
  </si>
  <si>
    <t>TOTAL SERVICIOS</t>
  </si>
  <si>
    <t>A2</t>
  </si>
  <si>
    <t>A2.1.1</t>
  </si>
  <si>
    <t>Paneles Solares</t>
  </si>
  <si>
    <r>
      <t xml:space="preserve">Suministro de paneles solares (A.2.1.1) </t>
    </r>
    <r>
      <rPr>
        <b/>
        <sz val="10"/>
        <color rgb="FF000000"/>
        <rFont val="Calibri"/>
        <family val="2"/>
      </rPr>
      <t xml:space="preserve"> (Sin IVA) </t>
    </r>
  </si>
  <si>
    <t>A2.1.2</t>
  </si>
  <si>
    <t>Instalación de paneles solares (A.2.1.2)</t>
  </si>
  <si>
    <t>A2.2.1</t>
  </si>
  <si>
    <t>Inversores</t>
  </si>
  <si>
    <r>
      <t>Suministro</t>
    </r>
    <r>
      <rPr>
        <b/>
        <sz val="10"/>
        <color rgb="FF000000"/>
        <rFont val="Calibri"/>
        <family val="2"/>
      </rPr>
      <t xml:space="preserve"> </t>
    </r>
    <r>
      <rPr>
        <sz val="10"/>
        <color rgb="FF000000"/>
        <rFont val="Calibri"/>
        <family val="2"/>
      </rPr>
      <t xml:space="preserve">de inversores (A.2.2.1)  </t>
    </r>
    <r>
      <rPr>
        <b/>
        <sz val="10"/>
        <color rgb="FF000000"/>
        <rFont val="Calibri"/>
        <family val="2"/>
      </rPr>
      <t>(Sin IVA)</t>
    </r>
  </si>
  <si>
    <t>A2.2.2</t>
  </si>
  <si>
    <t>Instalación de inversores (A.2.2.2)</t>
  </si>
  <si>
    <t>A2.3</t>
  </si>
  <si>
    <t>Trazado AC/DC (incluye acometida strings - gabinetes, gabinetes o tableros o cerramientos para albergar equipos solares, de monitoreo, comunicación y de medida, acometida gabinetes - inversores, tubería, protecciones, tableros y acometida AC)</t>
  </si>
  <si>
    <t>Suministro e instalación del trazado AC/DC (incluye acometida strings - gabinetes, gabinetes o tableros o cerramientos para albergar equipos solares, de monitoreo, comunicación y de medida, acometida gabinetes - inversores, tubería, protecciones, tableros y acometida AC)</t>
  </si>
  <si>
    <t>A2.4</t>
  </si>
  <si>
    <t>Equipos de comunicaciones y monitoreo con gestión de conexión a redes de comunicación alámbricas o inalámbricas</t>
  </si>
  <si>
    <t>Suministro e instalación de equipos de comunicaciones y monitoreo con gestión de conexión a redes de comunicación alámbricas o inalámbricas</t>
  </si>
  <si>
    <t>A2.5</t>
  </si>
  <si>
    <t>Suministro e instalación CCTV</t>
  </si>
  <si>
    <t>A2.6</t>
  </si>
  <si>
    <t>Sistema de medida (bidireccionales)</t>
  </si>
  <si>
    <t>Suministro e instalación del sistema de medida (bidireccionales)</t>
  </si>
  <si>
    <t>A2.7</t>
  </si>
  <si>
    <t>Materiales y equipos de sistema de puesta a tierra (SPT)</t>
  </si>
  <si>
    <t>Suministro e instalación de materiales y equipos de sistema de puesta a tierra (SPT)</t>
  </si>
  <si>
    <t>A2.8</t>
  </si>
  <si>
    <t>Materiales y equipos de apantallamiento</t>
  </si>
  <si>
    <t>Suministro e instalación de materiales y equipos de apantallamiento</t>
  </si>
  <si>
    <t>A2.9</t>
  </si>
  <si>
    <t>Estructura soporte de paneles (incluye cimentación)</t>
  </si>
  <si>
    <t>Suministro e instalación de estructura soporte de paneles (incluye cimentación)</t>
  </si>
  <si>
    <t>A2.10</t>
  </si>
  <si>
    <t>Centro de Transformación</t>
  </si>
  <si>
    <t>Transformador según la capacidad del SSFV</t>
  </si>
  <si>
    <t>A2.11</t>
  </si>
  <si>
    <t xml:space="preserve">Protecciones </t>
  </si>
  <si>
    <t>A2.12</t>
  </si>
  <si>
    <t>Línea MT (300m)</t>
  </si>
  <si>
    <t>Suministro e instalación de red MT hasta 300m de circuito</t>
  </si>
  <si>
    <t>A2.13</t>
  </si>
  <si>
    <t>Sistema Meteorológico</t>
  </si>
  <si>
    <t xml:space="preserve"> Medición de radicación(Piranómetro) y sensor de temperatura de módulo</t>
  </si>
  <si>
    <t>A2.14</t>
  </si>
  <si>
    <t>Seguridad</t>
  </si>
  <si>
    <t>Sistema de seguridad e iluminación  (suministro y construcción)</t>
  </si>
  <si>
    <t>A2.15</t>
  </si>
  <si>
    <t>Señalización de seguridad en el SSFV (según normas RETIE, NTC 2050 y NFPA 70E)(suministro y construcción)</t>
  </si>
  <si>
    <t>A2.16</t>
  </si>
  <si>
    <t>Transporte</t>
  </si>
  <si>
    <t>Transporte de Paneles Solares</t>
  </si>
  <si>
    <t>A2.17</t>
  </si>
  <si>
    <t>Transporte de Inversores, cables, estructuras, conectores y otros materiales</t>
  </si>
  <si>
    <t>A2.18</t>
  </si>
  <si>
    <t>Transporte de Transformador</t>
  </si>
  <si>
    <t>A2.19</t>
  </si>
  <si>
    <t>RETIE</t>
  </si>
  <si>
    <t>Certificación RETIE</t>
  </si>
  <si>
    <t>A2.20</t>
  </si>
  <si>
    <t>Obras civiles</t>
  </si>
  <si>
    <t>Descapote y rocería</t>
  </si>
  <si>
    <t>A2.21</t>
  </si>
  <si>
    <t xml:space="preserve">Cerramiento malla metálica eslabonada en alambre galvanizado calibre 12 de 0,050 m x 0,050 m (2" x 2")  (suministro y construcción) - Cerramiento perimetral. </t>
  </si>
  <si>
    <t>A2.22</t>
  </si>
  <si>
    <t>Drenajes (suministro y construcción)</t>
  </si>
  <si>
    <t>A2.23</t>
  </si>
  <si>
    <t>Cimentación centro de Transformación</t>
  </si>
  <si>
    <t>A2.24</t>
  </si>
  <si>
    <t>Cimentación de caseta</t>
  </si>
  <si>
    <t>A2.25</t>
  </si>
  <si>
    <t>Hincado de estructuras metálicas</t>
  </si>
  <si>
    <t>A2.26</t>
  </si>
  <si>
    <t>Cajas eléctricas (según norma OR)</t>
  </si>
  <si>
    <t>A2.27</t>
  </si>
  <si>
    <t>Banco de ductos 2X2" + 2X6"</t>
  </si>
  <si>
    <t>A2.28</t>
  </si>
  <si>
    <t>Caseta de control y almacenamiento (suministro y construcción)</t>
  </si>
  <si>
    <t>A2.29</t>
  </si>
  <si>
    <t>Puesta en Marcha</t>
  </si>
  <si>
    <t>COSTO DIRECTO</t>
  </si>
  <si>
    <t>Porcentaje máximo de referencia</t>
  </si>
  <si>
    <t>Valor máximo de referencia</t>
  </si>
  <si>
    <t xml:space="preserve">ADMINISTRACIÓN </t>
  </si>
  <si>
    <t>IMPREVISTOS</t>
  </si>
  <si>
    <t>UTILIDAD</t>
  </si>
  <si>
    <t>IVA SOBRE UTILIDAD</t>
  </si>
  <si>
    <t>VALOR TOTAL</t>
  </si>
  <si>
    <t>A3</t>
  </si>
  <si>
    <t>RESUMEN OFERTA ECONOMICA</t>
  </si>
  <si>
    <t>VALOR TOTAL SSFV</t>
  </si>
  <si>
    <t>VALOR TOTAL OFERTA ECONOMICA REGIÓN 5 LOTE 1</t>
  </si>
  <si>
    <t>FIRMA</t>
  </si>
  <si>
    <t xml:space="preserve">Nombre Representante Legal: </t>
  </si>
  <si>
    <t>Documento de identificación:</t>
  </si>
  <si>
    <t>Correo:</t>
  </si>
  <si>
    <t>Número de contacto:</t>
  </si>
  <si>
    <t xml:space="preserve">IA-001-2026 – Obra Integración de FNCE en IEP							</t>
  </si>
  <si>
    <r>
      <rPr>
        <b/>
        <sz val="10"/>
        <color rgb="FF000000"/>
        <rFont val="Calibri"/>
        <family val="2"/>
      </rPr>
      <t>1.</t>
    </r>
    <r>
      <rPr>
        <sz val="10"/>
        <color rgb="FF000000"/>
        <rFont val="Calibri"/>
        <family val="2"/>
      </rPr>
      <t xml:space="preserve">El oferente solo deberá diligenciar las celdas resaltadas en color, en su totalidad; no se admiten celdas sin diligenciar, pues la oferta estaría dejando por fuera actividades obligatorias para la prestación del servicio.
</t>
    </r>
    <r>
      <rPr>
        <b/>
        <sz val="10"/>
        <color rgb="FF000000"/>
        <rFont val="Calibri"/>
        <family val="2"/>
      </rPr>
      <t>2.</t>
    </r>
    <r>
      <rPr>
        <sz val="10"/>
        <color rgb="FF000000"/>
        <rFont val="Calibri"/>
        <family val="2"/>
      </rPr>
      <t xml:space="preserve"> Para ofertar deberá tener en cuenta el valor de los bienes, servicios y obras considerando la totalidad de requisitos, condiciones, obligaciones, especificaciones técnicas, entre otras.
</t>
    </r>
    <r>
      <rPr>
        <b/>
        <sz val="10"/>
        <color rgb="FF000000"/>
        <rFont val="Calibri"/>
        <family val="2"/>
      </rPr>
      <t>3.</t>
    </r>
    <r>
      <rPr>
        <sz val="10"/>
        <color rgb="FF000000"/>
        <rFont val="Calibri"/>
        <family val="2"/>
      </rPr>
      <t xml:space="preserve">  El oferente deberá tener en cuenta todos los tributos a que haya lugar, incluyendo los tributos municipales, departamentales y nacionales, y todas las contribuciones y estampillas e impuestos de acuerdo con el tipo de contrato, el objeto y el lugar de ejecución y considerar que el proyecto contempla el trámite de incentivos tributarios ante la UPME.
</t>
    </r>
    <r>
      <rPr>
        <b/>
        <sz val="10"/>
        <color rgb="FF000000"/>
        <rFont val="Calibri"/>
        <family val="2"/>
      </rPr>
      <t>4.</t>
    </r>
    <r>
      <rPr>
        <sz val="10"/>
        <color rgb="FF000000"/>
        <rFont val="Calibri"/>
        <family val="2"/>
      </rPr>
      <t xml:space="preserve"> Todos los elementos considerados deben cumplir con la normatividad vigente aplicable y las especificaciones técnicas mínimas dispuesta en los TCC del presente proceso.
</t>
    </r>
    <r>
      <rPr>
        <b/>
        <sz val="10"/>
        <color rgb="FF000000"/>
        <rFont val="Calibri"/>
        <family val="2"/>
      </rPr>
      <t>5.</t>
    </r>
    <r>
      <rPr>
        <sz val="10"/>
        <color rgb="FF000000"/>
        <rFont val="Calibri"/>
        <family val="2"/>
      </rPr>
      <t xml:space="preserve"> El oferente </t>
    </r>
    <r>
      <rPr>
        <sz val="10"/>
        <color rgb="FFFF0000"/>
        <rFont val="Calibri"/>
        <family val="2"/>
      </rPr>
      <t>no podra superar los porcentajes ni valores maximos de referencia</t>
    </r>
    <r>
      <rPr>
        <sz val="10"/>
        <color rgb="FF000000"/>
        <rFont val="Calibri"/>
        <family val="2"/>
      </rPr>
      <t xml:space="preserve"> al momento de presentar su oferta economica
6, Se deben diligenciar  las casillas  (Valor unitario kWp ($/kWp) (Inc. IVA)), para cada uno de los 3 sistemas.
</t>
    </r>
    <r>
      <rPr>
        <b/>
        <sz val="10"/>
        <color rgb="FF000000"/>
        <rFont val="Calibri"/>
        <family val="2"/>
      </rPr>
      <t>Nota:</t>
    </r>
    <r>
      <rPr>
        <sz val="10"/>
        <color rgb="FF000000"/>
        <rFont val="Calibri"/>
        <family val="2"/>
      </rPr>
      <t xml:space="preserve"> Los Ítems incluidos en los componentes del Proyecto se consideran los mínimos para su correcta ejecución, no obstante estos pueden llegar a variar de acuerdo a el desarrollo a el resultado de la factibilidad del Proyecto.</t>
    </r>
  </si>
  <si>
    <t>DEPARTAMENTOS: Boyacá, Santander y Norte de Santander</t>
  </si>
  <si>
    <t>REGIÓN: 8</t>
  </si>
  <si>
    <t>LOTE: 2</t>
  </si>
  <si>
    <t>Implementación de 1 sistema de 10,8 kWp Puerto Wilches, Santander</t>
  </si>
  <si>
    <t>Implementación de  1 sistema de 202 kWp Barrancabermeja, Santander</t>
  </si>
  <si>
    <t>Implementación de  1 sistema de 148 kWp Barrancabermeja, Santander</t>
  </si>
  <si>
    <t>ITEM</t>
  </si>
  <si>
    <t>ACTIVIDAD</t>
  </si>
  <si>
    <t>DESCRIPCIÓN</t>
  </si>
  <si>
    <t xml:space="preserve">Estudio de cargas electricas </t>
  </si>
  <si>
    <t xml:space="preserve">Estudio de cargas estructurales </t>
  </si>
  <si>
    <t xml:space="preserve">2.1 - Obras civiles y acondicionamiento del área de implementación </t>
  </si>
  <si>
    <t xml:space="preserve">Acondicionamiento del techo </t>
  </si>
  <si>
    <t>A2.1.3</t>
  </si>
  <si>
    <t>A2.1.4</t>
  </si>
  <si>
    <t>A2.1.5</t>
  </si>
  <si>
    <t>A2.1.6</t>
  </si>
  <si>
    <t>2.2 - Paneles Solares</t>
  </si>
  <si>
    <r>
      <t xml:space="preserve">Suministro de paneles solares </t>
    </r>
    <r>
      <rPr>
        <b/>
        <sz val="10"/>
        <color rgb="FF000000"/>
        <rFont val="Calibri"/>
        <family val="2"/>
      </rPr>
      <t>(Sin IVA)</t>
    </r>
  </si>
  <si>
    <t xml:space="preserve">Instalación de paneles solares </t>
  </si>
  <si>
    <t>A2.3.1</t>
  </si>
  <si>
    <t>2.3 - Inversores</t>
  </si>
  <si>
    <r>
      <t xml:space="preserve">Suministro de inversores </t>
    </r>
    <r>
      <rPr>
        <b/>
        <sz val="10"/>
        <color rgb="FF000000"/>
        <rFont val="Calibri"/>
        <family val="2"/>
      </rPr>
      <t>(Sin IVA)</t>
    </r>
  </si>
  <si>
    <t>A2.3.2</t>
  </si>
  <si>
    <t>Instalación de inversores</t>
  </si>
  <si>
    <t>2.4 - Trazado AC/DC</t>
  </si>
  <si>
    <t>Suministro  e instalación de Trazado AC/DC (incluye acometida strings - gabinetes, gabinetes o tableros o cerramientos para albergar equipos solares, de monitoreo, comunicación y de medida, acometida gabinetes - inversores, tubería, protecciones, tableros y acometida AC)</t>
  </si>
  <si>
    <t>A2.5.1</t>
  </si>
  <si>
    <t>2.5 - Equipos de comunicaciones y monitoreo con gestión de conexión a redes de comunicación alámbricas o inalámbricas</t>
  </si>
  <si>
    <t>A2.5.2</t>
  </si>
  <si>
    <t>2.6 - Sistema de medida (bidireccionales)</t>
  </si>
  <si>
    <t>Suministro  e instalación del sistema de medida (bidireccionales)</t>
  </si>
  <si>
    <t>2.7 - Materiales y equipos de sistema de puesta a tierra (SPT)</t>
  </si>
  <si>
    <t>Suministro  e instalación de materiales y equipos de sistema de puesta a tierra (SPT)</t>
  </si>
  <si>
    <t>2.8 - Materiales y equipos de apantallamiento</t>
  </si>
  <si>
    <t>Suministro  e instalaciónde materiales y equipos de apantallamiento</t>
  </si>
  <si>
    <r>
      <t>2.9 - Estructura soporte de paneles</t>
    </r>
    <r>
      <rPr>
        <sz val="10"/>
        <color rgb="FFFF0000"/>
        <rFont val="Calibri"/>
        <family val="2"/>
      </rPr>
      <t xml:space="preserve"> </t>
    </r>
  </si>
  <si>
    <t xml:space="preserve">Suministro  e instalación de estructura soporte de paneles </t>
  </si>
  <si>
    <t>A2.10.1</t>
  </si>
  <si>
    <t>2.10 - Centro de Transformación</t>
  </si>
  <si>
    <t>A2.10.2</t>
  </si>
  <si>
    <t>2.11 - Línea MT (1 Km)</t>
  </si>
  <si>
    <t>Suministro e instalación de red MT hasta 1km de circuito</t>
  </si>
  <si>
    <t>2.12 - Seguridad</t>
  </si>
  <si>
    <t>A2.13.1</t>
  </si>
  <si>
    <t>2.13 - Transporte</t>
  </si>
  <si>
    <t>A2.13.2</t>
  </si>
  <si>
    <t>A2.13.3</t>
  </si>
  <si>
    <t>2.14 - RETIE</t>
  </si>
  <si>
    <t>2.15 - Puesta en marcha</t>
  </si>
  <si>
    <t>Puesta en marcha de sistemas.</t>
  </si>
  <si>
    <t>VALOR TOTAL de 1 SSFV de 10,8 kWp en Puerto Wilches</t>
  </si>
  <si>
    <t>VALOR TOTAL de 1 SSFV de 202 kWp Barrancabermeja</t>
  </si>
  <si>
    <t>VALOR TOTAL de 1 SSFV de 148 kWp Barrancabermeja</t>
  </si>
  <si>
    <t>VALOR POR SSFV</t>
  </si>
  <si>
    <t>VALOR TOTAL OFERTA ECONOMICA REGIÓN 8 LOTE 2</t>
  </si>
  <si>
    <r>
      <rPr>
        <b/>
        <sz val="10"/>
        <color rgb="FF000000"/>
        <rFont val="Calibri"/>
        <family val="2"/>
      </rPr>
      <t>1.</t>
    </r>
    <r>
      <rPr>
        <sz val="10"/>
        <color rgb="FF000000"/>
        <rFont val="Calibri"/>
        <family val="2"/>
      </rPr>
      <t xml:space="preserve">El oferente solo deberá diligenciar las celdas resaltadas en color, en su totalidad; no se admiten celdas sin diligenciar, pues la oferta estaría dejando por fuera actividades obligatorias para la prestación del servicio.
</t>
    </r>
    <r>
      <rPr>
        <b/>
        <sz val="10"/>
        <color rgb="FF000000"/>
        <rFont val="Calibri"/>
        <family val="2"/>
      </rPr>
      <t>2.</t>
    </r>
    <r>
      <rPr>
        <sz val="10"/>
        <color rgb="FF000000"/>
        <rFont val="Calibri"/>
        <family val="2"/>
      </rPr>
      <t xml:space="preserve"> Para ofertar deberá tener en cuenta el valor de los bienes, servicios y obras considerando la totalidad de requisitos, condiciones, obligaciones, especificaciones técnicas, entre otras.
</t>
    </r>
    <r>
      <rPr>
        <b/>
        <sz val="10"/>
        <color rgb="FF000000"/>
        <rFont val="Calibri"/>
        <family val="2"/>
      </rPr>
      <t>3.</t>
    </r>
    <r>
      <rPr>
        <sz val="10"/>
        <color rgb="FF000000"/>
        <rFont val="Calibri"/>
        <family val="2"/>
      </rPr>
      <t xml:space="preserve">  El oferente deberá tener en cuenta todos los tributos a que haya lugar, incluyendo los tributos municipales, departamentales y nacionales, y todas las contribuciones y estampillas e impuestos de acuerdo con el tipo de contrato, el objeto y el lugar de ejecución y considerar que el proyecto contempla el trámite de incentivos tributarios ante la UPME.
</t>
    </r>
    <r>
      <rPr>
        <b/>
        <sz val="10"/>
        <color rgb="FF000000"/>
        <rFont val="Calibri"/>
        <family val="2"/>
      </rPr>
      <t>4.</t>
    </r>
    <r>
      <rPr>
        <sz val="10"/>
        <color rgb="FF000000"/>
        <rFont val="Calibri"/>
        <family val="2"/>
      </rPr>
      <t xml:space="preserve"> Todos los elementos considerados deben cumplir con la normatividad vigente aplicable y las especificaciones técnicas mínimas dispuesta en los TCC del presente proceso.
</t>
    </r>
    <r>
      <rPr>
        <b/>
        <sz val="10"/>
        <color rgb="FF000000"/>
        <rFont val="Calibri"/>
        <family val="2"/>
      </rPr>
      <t>5.</t>
    </r>
    <r>
      <rPr>
        <sz val="10"/>
        <color rgb="FF000000"/>
        <rFont val="Calibri"/>
        <family val="2"/>
      </rPr>
      <t xml:space="preserve"> El oferente </t>
    </r>
    <r>
      <rPr>
        <sz val="10"/>
        <color rgb="FFFF0000"/>
        <rFont val="Calibri"/>
        <family val="2"/>
      </rPr>
      <t>no podra superar los porcentajes ni lo valores maximos de referencia</t>
    </r>
    <r>
      <rPr>
        <sz val="10"/>
        <color rgb="FF000000"/>
        <rFont val="Calibri"/>
        <family val="2"/>
      </rPr>
      <t xml:space="preserve"> al momento de presentar su oferta economica
</t>
    </r>
    <r>
      <rPr>
        <b/>
        <sz val="10"/>
        <color rgb="FF000000"/>
        <rFont val="Calibri"/>
        <family val="2"/>
      </rPr>
      <t>Nota:</t>
    </r>
    <r>
      <rPr>
        <sz val="10"/>
        <color rgb="FF000000"/>
        <rFont val="Calibri"/>
        <family val="2"/>
      </rPr>
      <t xml:space="preserve"> Los Ítems incluidos en los componentes del Proyecto se consideran los mínimos para su correcta ejecución, no obstante estos pueden llegar a variar de acuerdo a el desarrollo a el resultado de la factibilidad del Proyecto.</t>
    </r>
  </si>
  <si>
    <t xml:space="preserve">DEPARTAMENTOS: Quindío, Risaralda y Caldas </t>
  </si>
  <si>
    <t>REGIÓN: 7</t>
  </si>
  <si>
    <t>LOTE: 3</t>
  </si>
  <si>
    <t>VALOR TOTAL OFERTA ECONOMICA REGIÓN 7 LOTE 3</t>
  </si>
  <si>
    <t>COMPONENTE 2 – ACONDICIONAMIENTO DE LAS ÁREAS DE IMPLEMENTACIÓN, OBRAS CIVILES, SUMINISTRO, TRANSPORTE, INSTALACIÓN Y/O CONSTRUCCIÓN Y PUESTA EN MARCHA DE LOS SSFV</t>
  </si>
  <si>
    <t>COMPONENTE 3- ADMINISTRACIÓN, OPERACIÓN, MANTENIMIENTO Y MONITOREO</t>
  </si>
  <si>
    <t>COMPONENTE 1 - FACTIBILIDAD E INGENIERÍA DE DETALLE</t>
  </si>
  <si>
    <t>COMPONENTE 1- FACTIBILIDAD E INGENIERÍA DE DETALLE</t>
  </si>
  <si>
    <t>COMPONENTE 3 - ADMINISTRACIÓN, OPERACIÓN, MANTENIMIENTO Y MONITOREO</t>
  </si>
  <si>
    <t>COMPONENTE 2 - ACONDICIONAMIENTO DE LAS ÁREAS DE IMPLEMENTACIÓN, OBRAS CIVILES, SUMINISTRO, TRANSPORTE, INSTALACIÓN Y/O CONSTRUCCIÓN Y PUESTA EN MARCHA DE LOS SSFV</t>
  </si>
  <si>
    <t xml:space="preserve">Componente 1 - Factibilidad e Ingenieria de  Detalle </t>
  </si>
  <si>
    <r>
      <t xml:space="preserve">NOTA: </t>
    </r>
    <r>
      <rPr>
        <sz val="10"/>
        <color rgb="FF000000"/>
        <rFont val="Calibri"/>
        <family val="2"/>
      </rPr>
      <t>Todos los elementos considerados deben cumplir con la normatividad vigente aplicable y las especificaciones técnicas mínimas dispuesta en el Anexo 4. Favor incluir valores con IVA y demás tributos aplicables</t>
    </r>
  </si>
  <si>
    <r>
      <t>NOTA:</t>
    </r>
    <r>
      <rPr>
        <sz val="10"/>
        <color rgb="FF000000"/>
        <rFont val="Calibri"/>
        <family val="2"/>
      </rPr>
      <t xml:space="preserve"> Todos los elementos considerados deben cumplir con la normatividad vigente aplicable y las especificaciones técnicas mínimas dispuesta en el Anexo 4.</t>
    </r>
  </si>
  <si>
    <r>
      <t xml:space="preserve">NOTA: </t>
    </r>
    <r>
      <rPr>
        <sz val="9"/>
        <color rgb="FF000000"/>
        <rFont val="Calibri"/>
        <family val="2"/>
      </rPr>
      <t xml:space="preserve">Todos los elementos considerados deben cumplir con la normatividad vigente aplicable y las especificaciones técnicas mínimas dispuesta en el </t>
    </r>
    <r>
      <rPr>
        <b/>
        <sz val="9"/>
        <color rgb="FF000000"/>
        <rFont val="Calibri"/>
        <family val="2"/>
      </rPr>
      <t>Anexo 4</t>
    </r>
    <r>
      <rPr>
        <sz val="9"/>
        <color rgb="FF000000"/>
        <rFont val="Calibri"/>
        <family val="2"/>
      </rPr>
      <t>. Favor incluir valores con IVA y demás tributos aplicables</t>
    </r>
  </si>
  <si>
    <r>
      <t xml:space="preserve">NOTA: </t>
    </r>
    <r>
      <rPr>
        <sz val="9"/>
        <color theme="1"/>
        <rFont val="Calibri"/>
        <family val="2"/>
      </rPr>
      <t xml:space="preserve">Todos los elementos considerados deben cumplir con la normatividad vigente aplicable y las especificaciones técnicas mínimas dispuesta en el </t>
    </r>
    <r>
      <rPr>
        <b/>
        <sz val="9"/>
        <color theme="1"/>
        <rFont val="Calibri"/>
        <family val="2"/>
      </rPr>
      <t>Anexo 4</t>
    </r>
    <r>
      <rPr>
        <sz val="9"/>
        <color theme="1"/>
        <rFont val="Calibri"/>
        <family val="2"/>
      </rPr>
      <t>. Favor incluir valores con IVA y demás tributos aplicables</t>
    </r>
  </si>
  <si>
    <r>
      <t>NOTA:</t>
    </r>
    <r>
      <rPr>
        <sz val="9"/>
        <color rgb="FF000000"/>
        <rFont val="Calibri"/>
        <family val="2"/>
      </rPr>
      <t xml:space="preserve"> Todos los elementos considerados deben cumplir con la normatividad vigente aplicable y las especificaciones técnicas mínimas dispuesta en el</t>
    </r>
    <r>
      <rPr>
        <b/>
        <sz val="9"/>
        <color rgb="FF000000"/>
        <rFont val="Calibri"/>
        <family val="2"/>
      </rPr>
      <t xml:space="preserve"> Anexo 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</si>
</sst>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\ #,##0.00;[Red]\-&quot;$&quot;\ #,##0.0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[$$-240A]\ #,##0.00"/>
    <numFmt numFmtId="165" formatCode="&quot;$&quot;\ #,##0"/>
    <numFmt numFmtId="166" formatCode="&quot;$&quot;\ #,##0.00"/>
    <numFmt numFmtId="167" formatCode="#,##0.0"/>
  </numFmts>
  <fonts count="3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rgb="FF000000"/>
      <name val="Nunito"/>
    </font>
    <font>
      <sz val="11"/>
      <color theme="1"/>
      <name val="Nunito"/>
    </font>
    <font>
      <sz val="10"/>
      <color theme="1"/>
      <name val="Nunito"/>
    </font>
    <font>
      <sz val="12"/>
      <color rgb="FF000000"/>
      <name val="Nunito"/>
    </font>
    <font>
      <sz val="11"/>
      <color rgb="FF000000"/>
      <name val="Calibri"/>
      <family val="2"/>
    </font>
    <font>
      <sz val="10"/>
      <name val="Arial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0"/>
      <color theme="0"/>
      <name val="Calibri"/>
      <family val="2"/>
    </font>
    <font>
      <b/>
      <sz val="11"/>
      <color theme="1"/>
      <name val="Calibri"/>
      <family val="2"/>
    </font>
    <font>
      <sz val="10"/>
      <color rgb="FF000000"/>
      <name val="Calibri"/>
      <family val="2"/>
    </font>
    <font>
      <sz val="10"/>
      <color rgb="FFFF0000"/>
      <name val="Calibri"/>
      <family val="2"/>
    </font>
    <font>
      <b/>
      <sz val="12"/>
      <color rgb="FF000000"/>
      <name val="Calibri"/>
      <family val="2"/>
    </font>
    <font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sz val="10"/>
      <color rgb="FFFF0000"/>
      <name val="Calibri"/>
      <family val="2"/>
    </font>
    <font>
      <b/>
      <sz val="10"/>
      <name val="Calibri"/>
      <family val="2"/>
    </font>
    <font>
      <b/>
      <sz val="9"/>
      <color rgb="FF000000"/>
      <name val="Calibri"/>
      <family val="2"/>
    </font>
    <font>
      <sz val="10"/>
      <name val="Calibri"/>
      <family val="2"/>
    </font>
    <font>
      <b/>
      <sz val="12"/>
      <color theme="1"/>
      <name val="Calibri"/>
      <family val="2"/>
    </font>
    <font>
      <i/>
      <sz val="10"/>
      <color rgb="FF000000"/>
      <name val="Calibri"/>
      <family val="2"/>
    </font>
    <font>
      <sz val="12"/>
      <color rgb="FF000000"/>
      <name val="Calibri"/>
      <family val="2"/>
    </font>
    <font>
      <sz val="9"/>
      <color rgb="FF000000"/>
      <name val="Calibri"/>
      <family val="2"/>
    </font>
    <font>
      <b/>
      <sz val="11"/>
      <name val="Calibri"/>
      <family val="2"/>
    </font>
    <font>
      <b/>
      <sz val="12"/>
      <name val="Calibri"/>
      <family val="2"/>
    </font>
    <font>
      <b/>
      <sz val="11"/>
      <color theme="0"/>
      <name val="Calibri"/>
      <family val="2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b/>
      <sz val="10"/>
      <color theme="0"/>
      <name val="Calibri"/>
      <family val="2"/>
    </font>
    <font>
      <b/>
      <sz val="10"/>
      <color rgb="FF000000"/>
      <name val="Nunito"/>
    </font>
    <font>
      <b/>
      <sz val="9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6" fillId="0" borderId="0" applyNumberFormat="0" applyBorder="0" applyAlignment="0"/>
    <xf numFmtId="0" fontId="7" fillId="0" borderId="0"/>
    <xf numFmtId="9" fontId="7" fillId="0" borderId="0" applyFont="0" applyFill="0" applyBorder="0" applyAlignment="0" applyProtection="0"/>
  </cellStyleXfs>
  <cellXfs count="313">
    <xf numFmtId="0" fontId="0" fillId="0" borderId="0" xfId="0"/>
    <xf numFmtId="0" fontId="3" fillId="2" borderId="9" xfId="0" applyFont="1" applyFill="1" applyBorder="1"/>
    <xf numFmtId="0" fontId="3" fillId="2" borderId="10" xfId="0" applyFont="1" applyFill="1" applyBorder="1"/>
    <xf numFmtId="0" fontId="3" fillId="2" borderId="0" xfId="0" applyFont="1" applyFill="1"/>
    <xf numFmtId="0" fontId="4" fillId="2" borderId="0" xfId="0" applyFont="1" applyFill="1"/>
    <xf numFmtId="0" fontId="3" fillId="2" borderId="4" xfId="0" applyFont="1" applyFill="1" applyBorder="1"/>
    <xf numFmtId="0" fontId="3" fillId="0" borderId="4" xfId="0" applyFont="1" applyBorder="1"/>
    <xf numFmtId="0" fontId="3" fillId="0" borderId="0" xfId="0" applyFont="1"/>
    <xf numFmtId="43" fontId="3" fillId="2" borderId="0" xfId="0" applyNumberFormat="1" applyFont="1" applyFill="1"/>
    <xf numFmtId="0" fontId="3" fillId="2" borderId="33" xfId="0" applyFont="1" applyFill="1" applyBorder="1"/>
    <xf numFmtId="0" fontId="3" fillId="0" borderId="7" xfId="0" applyFont="1" applyBorder="1"/>
    <xf numFmtId="0" fontId="5" fillId="2" borderId="0" xfId="0" applyFont="1" applyFill="1"/>
    <xf numFmtId="0" fontId="2" fillId="2" borderId="0" xfId="0" applyFont="1" applyFill="1"/>
    <xf numFmtId="166" fontId="3" fillId="2" borderId="0" xfId="0" applyNumberFormat="1" applyFont="1" applyFill="1"/>
    <xf numFmtId="166" fontId="3" fillId="0" borderId="0" xfId="0" applyNumberFormat="1" applyFont="1"/>
    <xf numFmtId="0" fontId="8" fillId="2" borderId="9" xfId="0" applyFont="1" applyFill="1" applyBorder="1"/>
    <xf numFmtId="0" fontId="8" fillId="2" borderId="10" xfId="0" applyFont="1" applyFill="1" applyBorder="1"/>
    <xf numFmtId="0" fontId="8" fillId="2" borderId="33" xfId="0" applyFont="1" applyFill="1" applyBorder="1"/>
    <xf numFmtId="0" fontId="10" fillId="2" borderId="13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0" fontId="10" fillId="5" borderId="21" xfId="0" applyFont="1" applyFill="1" applyBorder="1" applyAlignment="1">
      <alignment horizontal="center" vertical="center" wrapText="1"/>
    </xf>
    <xf numFmtId="0" fontId="10" fillId="5" borderId="22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3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left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34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0" fontId="10" fillId="3" borderId="3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3" fontId="10" fillId="3" borderId="4" xfId="1" applyNumberFormat="1" applyFont="1" applyFill="1" applyBorder="1" applyAlignment="1">
      <alignment horizontal="center" vertical="center"/>
    </xf>
    <xf numFmtId="166" fontId="19" fillId="3" borderId="4" xfId="1" applyNumberFormat="1" applyFont="1" applyFill="1" applyBorder="1" applyAlignment="1">
      <alignment horizontal="center" vertical="center"/>
    </xf>
    <xf numFmtId="44" fontId="10" fillId="3" borderId="4" xfId="1" applyFont="1" applyFill="1" applyBorder="1" applyAlignment="1">
      <alignment horizontal="center" vertical="center"/>
    </xf>
    <xf numFmtId="44" fontId="10" fillId="3" borderId="31" xfId="1" applyFont="1" applyFill="1" applyBorder="1" applyAlignment="1">
      <alignment horizontal="center" vertical="center"/>
    </xf>
    <xf numFmtId="0" fontId="13" fillId="0" borderId="1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6" fillId="0" borderId="4" xfId="0" applyFont="1" applyBorder="1"/>
    <xf numFmtId="0" fontId="16" fillId="0" borderId="0" xfId="0" applyFont="1"/>
    <xf numFmtId="3" fontId="13" fillId="0" borderId="4" xfId="0" applyNumberFormat="1" applyFont="1" applyBorder="1" applyAlignment="1">
      <alignment horizontal="center" vertical="center"/>
    </xf>
    <xf numFmtId="166" fontId="14" fillId="0" borderId="4" xfId="0" applyNumberFormat="1" applyFont="1" applyBorder="1" applyAlignment="1">
      <alignment horizontal="center" vertical="center"/>
    </xf>
    <xf numFmtId="166" fontId="13" fillId="4" borderId="4" xfId="1" applyNumberFormat="1" applyFont="1" applyFill="1" applyBorder="1" applyAlignment="1" applyProtection="1">
      <alignment horizontal="center" vertical="center"/>
      <protection locked="0"/>
    </xf>
    <xf numFmtId="166" fontId="10" fillId="0" borderId="31" xfId="1" applyNumberFormat="1" applyFont="1" applyFill="1" applyBorder="1" applyAlignment="1">
      <alignment horizontal="center" vertical="center"/>
    </xf>
    <xf numFmtId="0" fontId="13" fillId="0" borderId="4" xfId="0" applyFont="1" applyBorder="1" applyAlignment="1">
      <alignment vertical="center" wrapText="1"/>
    </xf>
    <xf numFmtId="0" fontId="10" fillId="3" borderId="13" xfId="0" applyFont="1" applyFill="1" applyBorder="1" applyAlignment="1">
      <alignment horizontal="right" vertical="center" wrapText="1"/>
    </xf>
    <xf numFmtId="3" fontId="10" fillId="3" borderId="18" xfId="0" applyNumberFormat="1" applyFont="1" applyFill="1" applyBorder="1" applyAlignment="1">
      <alignment horizontal="center" vertical="center"/>
    </xf>
    <xf numFmtId="166" fontId="19" fillId="3" borderId="18" xfId="0" applyNumberFormat="1" applyFont="1" applyFill="1" applyBorder="1" applyAlignment="1">
      <alignment horizontal="center" vertical="center"/>
    </xf>
    <xf numFmtId="166" fontId="20" fillId="3" borderId="18" xfId="1" applyNumberFormat="1" applyFont="1" applyFill="1" applyBorder="1" applyAlignment="1">
      <alignment horizontal="center" vertical="center"/>
    </xf>
    <xf numFmtId="166" fontId="20" fillId="3" borderId="32" xfId="1" applyNumberFormat="1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44" fontId="20" fillId="2" borderId="0" xfId="0" applyNumberFormat="1" applyFont="1" applyFill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3" fontId="10" fillId="3" borderId="4" xfId="0" applyNumberFormat="1" applyFont="1" applyFill="1" applyBorder="1" applyAlignment="1">
      <alignment horizontal="center" vertical="center"/>
    </xf>
    <xf numFmtId="164" fontId="10" fillId="3" borderId="4" xfId="1" applyNumberFormat="1" applyFont="1" applyFill="1" applyBorder="1" applyAlignment="1">
      <alignment horizontal="center" vertical="center"/>
    </xf>
    <xf numFmtId="164" fontId="10" fillId="3" borderId="31" xfId="1" applyNumberFormat="1" applyFont="1" applyFill="1" applyBorder="1" applyAlignment="1">
      <alignment horizontal="center" vertical="center"/>
    </xf>
    <xf numFmtId="166" fontId="14" fillId="0" borderId="6" xfId="1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166" fontId="14" fillId="0" borderId="4" xfId="2" applyNumberFormat="1" applyFont="1" applyFill="1" applyBorder="1" applyAlignment="1">
      <alignment horizontal="center" vertical="center"/>
    </xf>
    <xf numFmtId="0" fontId="13" fillId="0" borderId="4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166" fontId="19" fillId="3" borderId="4" xfId="0" applyNumberFormat="1" applyFont="1" applyFill="1" applyBorder="1" applyAlignment="1">
      <alignment horizontal="center" vertical="center"/>
    </xf>
    <xf numFmtId="166" fontId="20" fillId="3" borderId="4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21" fillId="3" borderId="4" xfId="0" applyFont="1" applyFill="1" applyBorder="1" applyAlignment="1">
      <alignment horizontal="center" vertical="center" wrapText="1"/>
    </xf>
    <xf numFmtId="44" fontId="20" fillId="0" borderId="0" xfId="1" applyFont="1" applyFill="1" applyBorder="1" applyAlignment="1">
      <alignment horizontal="center" vertical="center"/>
    </xf>
    <xf numFmtId="10" fontId="22" fillId="4" borderId="4" xfId="0" applyNumberFormat="1" applyFont="1" applyFill="1" applyBorder="1" applyAlignment="1">
      <alignment horizontal="center" vertical="center"/>
    </xf>
    <xf numFmtId="166" fontId="13" fillId="0" borderId="4" xfId="1" applyNumberFormat="1" applyFont="1" applyFill="1" applyBorder="1" applyAlignment="1">
      <alignment horizontal="center" vertical="center"/>
    </xf>
    <xf numFmtId="9" fontId="19" fillId="0" borderId="4" xfId="2" applyFont="1" applyFill="1" applyBorder="1" applyAlignment="1">
      <alignment horizontal="center" vertical="center"/>
    </xf>
    <xf numFmtId="9" fontId="9" fillId="0" borderId="4" xfId="2" applyFont="1" applyFill="1" applyBorder="1" applyAlignment="1">
      <alignment horizontal="center" vertical="center"/>
    </xf>
    <xf numFmtId="9" fontId="20" fillId="0" borderId="26" xfId="2" applyFont="1" applyFill="1" applyBorder="1" applyAlignment="1">
      <alignment horizontal="center" vertical="center"/>
    </xf>
    <xf numFmtId="166" fontId="20" fillId="3" borderId="4" xfId="0" applyNumberFormat="1" applyFont="1" applyFill="1" applyBorder="1" applyAlignment="1">
      <alignment horizontal="center" vertical="center"/>
    </xf>
    <xf numFmtId="9" fontId="13" fillId="2" borderId="0" xfId="2" applyFont="1" applyFill="1" applyBorder="1" applyAlignment="1">
      <alignment horizontal="center" vertical="center"/>
    </xf>
    <xf numFmtId="44" fontId="13" fillId="2" borderId="0" xfId="2" applyNumberFormat="1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3" fontId="13" fillId="0" borderId="4" xfId="1" applyNumberFormat="1" applyFont="1" applyFill="1" applyBorder="1" applyAlignment="1">
      <alignment horizontal="center" vertical="center"/>
    </xf>
    <xf numFmtId="8" fontId="19" fillId="0" borderId="4" xfId="0" applyNumberFormat="1" applyFont="1" applyBorder="1" applyAlignment="1">
      <alignment horizontal="center" vertical="center"/>
    </xf>
    <xf numFmtId="44" fontId="19" fillId="3" borderId="18" xfId="1" applyFont="1" applyFill="1" applyBorder="1" applyAlignment="1">
      <alignment vertical="center"/>
    </xf>
    <xf numFmtId="166" fontId="13" fillId="2" borderId="0" xfId="2" applyNumberFormat="1" applyFont="1" applyFill="1" applyBorder="1" applyAlignment="1">
      <alignment horizontal="center" vertical="center"/>
    </xf>
    <xf numFmtId="166" fontId="23" fillId="0" borderId="29" xfId="2" applyNumberFormat="1" applyFont="1" applyFill="1" applyBorder="1" applyAlignment="1">
      <alignment vertical="center"/>
    </xf>
    <xf numFmtId="9" fontId="13" fillId="2" borderId="0" xfId="2" applyFont="1" applyFill="1" applyBorder="1" applyAlignment="1">
      <alignment vertical="center"/>
    </xf>
    <xf numFmtId="0" fontId="15" fillId="0" borderId="0" xfId="0" applyFont="1" applyAlignment="1">
      <alignment horizontal="center" vertical="center" wrapText="1"/>
    </xf>
    <xf numFmtId="166" fontId="10" fillId="2" borderId="0" xfId="2" applyNumberFormat="1" applyFont="1" applyFill="1" applyBorder="1" applyAlignment="1">
      <alignment vertical="center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8" fillId="2" borderId="0" xfId="0" applyFont="1" applyFill="1"/>
    <xf numFmtId="0" fontId="24" fillId="2" borderId="0" xfId="0" applyFont="1" applyFill="1"/>
    <xf numFmtId="0" fontId="24" fillId="2" borderId="0" xfId="0" applyFont="1" applyFill="1" applyAlignment="1">
      <alignment horizontal="center" vertical="center"/>
    </xf>
    <xf numFmtId="0" fontId="25" fillId="2" borderId="0" xfId="0" applyFont="1" applyFill="1"/>
    <xf numFmtId="0" fontId="13" fillId="2" borderId="0" xfId="0" applyFont="1" applyFill="1"/>
    <xf numFmtId="0" fontId="8" fillId="2" borderId="56" xfId="0" applyFont="1" applyFill="1" applyBorder="1"/>
    <xf numFmtId="0" fontId="8" fillId="2" borderId="57" xfId="0" applyFont="1" applyFill="1" applyBorder="1"/>
    <xf numFmtId="0" fontId="8" fillId="2" borderId="58" xfId="0" applyFont="1" applyFill="1" applyBorder="1"/>
    <xf numFmtId="165" fontId="19" fillId="3" borderId="18" xfId="0" applyNumberFormat="1" applyFont="1" applyFill="1" applyBorder="1" applyAlignment="1">
      <alignment horizontal="center" vertical="center"/>
    </xf>
    <xf numFmtId="165" fontId="19" fillId="3" borderId="4" xfId="0" applyNumberFormat="1" applyFont="1" applyFill="1" applyBorder="1" applyAlignment="1">
      <alignment horizontal="center" vertical="center" wrapText="1"/>
    </xf>
    <xf numFmtId="10" fontId="19" fillId="4" borderId="6" xfId="2" applyNumberFormat="1" applyFont="1" applyFill="1" applyBorder="1" applyAlignment="1">
      <alignment horizontal="center" vertical="center"/>
    </xf>
    <xf numFmtId="8" fontId="19" fillId="0" borderId="4" xfId="1" applyNumberFormat="1" applyFont="1" applyFill="1" applyBorder="1" applyAlignment="1">
      <alignment horizontal="center" vertical="center"/>
    </xf>
    <xf numFmtId="0" fontId="8" fillId="2" borderId="13" xfId="0" applyFont="1" applyFill="1" applyBorder="1"/>
    <xf numFmtId="0" fontId="8" fillId="2" borderId="35" xfId="0" applyFont="1" applyFill="1" applyBorder="1"/>
    <xf numFmtId="0" fontId="16" fillId="2" borderId="0" xfId="0" applyFont="1" applyFill="1"/>
    <xf numFmtId="0" fontId="10" fillId="2" borderId="17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6" borderId="19" xfId="0" applyFont="1" applyFill="1" applyBorder="1" applyAlignment="1">
      <alignment horizontal="center" vertical="center" wrapText="1"/>
    </xf>
    <xf numFmtId="167" fontId="10" fillId="3" borderId="4" xfId="1" applyNumberFormat="1" applyFont="1" applyFill="1" applyBorder="1" applyAlignment="1">
      <alignment horizontal="center" vertical="center"/>
    </xf>
    <xf numFmtId="44" fontId="10" fillId="0" borderId="0" xfId="1" applyFont="1" applyFill="1" applyBorder="1" applyAlignment="1">
      <alignment horizontal="center" vertical="center"/>
    </xf>
    <xf numFmtId="167" fontId="10" fillId="3" borderId="16" xfId="1" applyNumberFormat="1" applyFont="1" applyFill="1" applyBorder="1" applyAlignment="1">
      <alignment horizontal="center" vertical="center"/>
    </xf>
    <xf numFmtId="0" fontId="8" fillId="0" borderId="5" xfId="0" applyFont="1" applyBorder="1"/>
    <xf numFmtId="0" fontId="16" fillId="2" borderId="16" xfId="0" applyFont="1" applyFill="1" applyBorder="1" applyAlignment="1">
      <alignment horizontal="center" vertical="center" wrapText="1"/>
    </xf>
    <xf numFmtId="0" fontId="16" fillId="2" borderId="4" xfId="0" applyFont="1" applyFill="1" applyBorder="1"/>
    <xf numFmtId="167" fontId="13" fillId="0" borderId="4" xfId="0" applyNumberFormat="1" applyFont="1" applyBorder="1" applyAlignment="1">
      <alignment horizontal="center" vertical="center"/>
    </xf>
    <xf numFmtId="166" fontId="10" fillId="0" borderId="0" xfId="1" applyNumberFormat="1" applyFont="1" applyFill="1" applyBorder="1" applyAlignment="1">
      <alignment horizontal="center" vertical="center"/>
    </xf>
    <xf numFmtId="167" fontId="13" fillId="0" borderId="16" xfId="0" applyNumberFormat="1" applyFont="1" applyBorder="1" applyAlignment="1">
      <alignment horizontal="center" vertical="center"/>
    </xf>
    <xf numFmtId="164" fontId="14" fillId="2" borderId="4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13" fillId="2" borderId="4" xfId="0" applyFont="1" applyFill="1" applyBorder="1" applyAlignment="1">
      <alignment horizontal="left" vertical="center" wrapText="1"/>
    </xf>
    <xf numFmtId="166" fontId="14" fillId="0" borderId="39" xfId="0" applyNumberFormat="1" applyFont="1" applyBorder="1" applyAlignment="1">
      <alignment horizontal="center" vertical="center"/>
    </xf>
    <xf numFmtId="0" fontId="16" fillId="2" borderId="40" xfId="0" applyFont="1" applyFill="1" applyBorder="1" applyAlignment="1">
      <alignment horizontal="center" vertical="center" wrapText="1"/>
    </xf>
    <xf numFmtId="0" fontId="13" fillId="2" borderId="39" xfId="0" applyFont="1" applyFill="1" applyBorder="1" applyAlignment="1">
      <alignment horizontal="left" vertical="center" wrapText="1"/>
    </xf>
    <xf numFmtId="167" fontId="10" fillId="3" borderId="18" xfId="0" applyNumberFormat="1" applyFont="1" applyFill="1" applyBorder="1" applyAlignment="1">
      <alignment horizontal="center" vertical="center"/>
    </xf>
    <xf numFmtId="166" fontId="20" fillId="3" borderId="0" xfId="1" applyNumberFormat="1" applyFont="1" applyFill="1" applyBorder="1" applyAlignment="1">
      <alignment horizontal="center" vertical="center"/>
    </xf>
    <xf numFmtId="167" fontId="10" fillId="3" borderId="17" xfId="0" applyNumberFormat="1" applyFont="1" applyFill="1" applyBorder="1" applyAlignment="1">
      <alignment horizontal="center" vertical="center"/>
    </xf>
    <xf numFmtId="166" fontId="20" fillId="0" borderId="0" xfId="1" applyNumberFormat="1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 wrapText="1"/>
    </xf>
    <xf numFmtId="44" fontId="20" fillId="2" borderId="34" xfId="0" applyNumberFormat="1" applyFont="1" applyFill="1" applyBorder="1" applyAlignment="1">
      <alignment horizontal="center" vertical="center"/>
    </xf>
    <xf numFmtId="0" fontId="10" fillId="2" borderId="40" xfId="0" applyFont="1" applyFill="1" applyBorder="1" applyAlignment="1">
      <alignment horizontal="center" vertical="center" wrapText="1"/>
    </xf>
    <xf numFmtId="0" fontId="10" fillId="2" borderId="39" xfId="0" applyFont="1" applyFill="1" applyBorder="1" applyAlignment="1">
      <alignment horizontal="center" vertical="center" wrapText="1"/>
    </xf>
    <xf numFmtId="167" fontId="10" fillId="3" borderId="4" xfId="0" applyNumberFormat="1" applyFont="1" applyFill="1" applyBorder="1" applyAlignment="1">
      <alignment horizontal="center" vertical="center"/>
    </xf>
    <xf numFmtId="164" fontId="10" fillId="0" borderId="0" xfId="1" applyNumberFormat="1" applyFont="1" applyFill="1" applyBorder="1" applyAlignment="1">
      <alignment horizontal="center" vertical="center"/>
    </xf>
    <xf numFmtId="164" fontId="14" fillId="2" borderId="4" xfId="0" applyNumberFormat="1" applyFont="1" applyFill="1" applyBorder="1" applyAlignment="1" applyProtection="1">
      <alignment horizontal="center" vertical="center" wrapText="1"/>
      <protection locked="0"/>
    </xf>
    <xf numFmtId="167" fontId="13" fillId="3" borderId="4" xfId="0" applyNumberFormat="1" applyFont="1" applyFill="1" applyBorder="1" applyAlignment="1">
      <alignment horizontal="center" vertical="center"/>
    </xf>
    <xf numFmtId="0" fontId="16" fillId="2" borderId="37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vertical="center" wrapText="1"/>
    </xf>
    <xf numFmtId="0" fontId="22" fillId="2" borderId="39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top" wrapText="1"/>
    </xf>
    <xf numFmtId="166" fontId="19" fillId="3" borderId="4" xfId="0" applyNumberFormat="1" applyFont="1" applyFill="1" applyBorder="1" applyAlignment="1">
      <alignment horizontal="center" vertical="center" wrapText="1"/>
    </xf>
    <xf numFmtId="166" fontId="20" fillId="3" borderId="31" xfId="1" applyNumberFormat="1" applyFont="1" applyFill="1" applyBorder="1" applyAlignment="1">
      <alignment horizontal="center" vertical="center"/>
    </xf>
    <xf numFmtId="0" fontId="10" fillId="0" borderId="11" xfId="0" applyFont="1" applyBorder="1" applyAlignment="1">
      <alignment horizontal="right" vertical="center" wrapText="1"/>
    </xf>
    <xf numFmtId="44" fontId="20" fillId="0" borderId="34" xfId="1" applyFont="1" applyFill="1" applyBorder="1" applyAlignment="1">
      <alignment horizontal="center" vertical="center"/>
    </xf>
    <xf numFmtId="10" fontId="20" fillId="4" borderId="6" xfId="2" applyNumberFormat="1" applyFont="1" applyFill="1" applyBorder="1" applyAlignment="1">
      <alignment horizontal="center" vertical="center"/>
    </xf>
    <xf numFmtId="166" fontId="10" fillId="0" borderId="4" xfId="1" applyNumberFormat="1" applyFont="1" applyFill="1" applyBorder="1" applyAlignment="1">
      <alignment horizontal="center" vertical="center"/>
    </xf>
    <xf numFmtId="166" fontId="13" fillId="0" borderId="0" xfId="1" applyNumberFormat="1" applyFont="1" applyFill="1" applyBorder="1" applyAlignment="1">
      <alignment horizontal="center" vertical="center"/>
    </xf>
    <xf numFmtId="166" fontId="20" fillId="0" borderId="0" xfId="0" applyNumberFormat="1" applyFont="1" applyAlignment="1">
      <alignment horizontal="center" vertical="center"/>
    </xf>
    <xf numFmtId="166" fontId="20" fillId="3" borderId="31" xfId="0" applyNumberFormat="1" applyFont="1" applyFill="1" applyBorder="1" applyAlignment="1">
      <alignment horizontal="center" vertical="center"/>
    </xf>
    <xf numFmtId="44" fontId="13" fillId="2" borderId="34" xfId="2" applyNumberFormat="1" applyFont="1" applyFill="1" applyBorder="1" applyAlignment="1">
      <alignment horizontal="center" vertical="center"/>
    </xf>
    <xf numFmtId="4" fontId="13" fillId="0" borderId="4" xfId="1" applyNumberFormat="1" applyFont="1" applyFill="1" applyBorder="1" applyAlignment="1">
      <alignment horizontal="center" vertical="center"/>
    </xf>
    <xf numFmtId="44" fontId="13" fillId="0" borderId="0" xfId="2" applyNumberFormat="1" applyFont="1" applyFill="1" applyBorder="1" applyAlignment="1">
      <alignment horizontal="center" vertical="center"/>
    </xf>
    <xf numFmtId="4" fontId="10" fillId="3" borderId="18" xfId="0" applyNumberFormat="1" applyFont="1" applyFill="1" applyBorder="1" applyAlignment="1">
      <alignment horizontal="center" vertical="center"/>
    </xf>
    <xf numFmtId="166" fontId="20" fillId="3" borderId="18" xfId="0" applyNumberFormat="1" applyFont="1" applyFill="1" applyBorder="1" applyAlignment="1">
      <alignment horizontal="center" vertical="center"/>
    </xf>
    <xf numFmtId="44" fontId="13" fillId="0" borderId="13" xfId="2" applyNumberFormat="1" applyFont="1" applyFill="1" applyBorder="1" applyAlignment="1">
      <alignment horizontal="center" vertical="center"/>
    </xf>
    <xf numFmtId="44" fontId="13" fillId="2" borderId="13" xfId="2" applyNumberFormat="1" applyFont="1" applyFill="1" applyBorder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44" fontId="19" fillId="0" borderId="0" xfId="1" applyFont="1" applyFill="1" applyBorder="1" applyAlignment="1">
      <alignment vertical="center"/>
    </xf>
    <xf numFmtId="3" fontId="10" fillId="0" borderId="0" xfId="0" applyNumberFormat="1" applyFont="1" applyAlignment="1">
      <alignment horizontal="center" vertical="center"/>
    </xf>
    <xf numFmtId="9" fontId="14" fillId="2" borderId="0" xfId="2" applyFont="1" applyFill="1" applyAlignment="1">
      <alignment vertical="center"/>
    </xf>
    <xf numFmtId="0" fontId="27" fillId="0" borderId="0" xfId="0" applyFont="1" applyAlignment="1">
      <alignment horizontal="center" vertical="center" wrapText="1"/>
    </xf>
    <xf numFmtId="166" fontId="28" fillId="0" borderId="0" xfId="2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166" fontId="15" fillId="0" borderId="0" xfId="2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1" fillId="7" borderId="14" xfId="0" applyFont="1" applyFill="1" applyBorder="1" applyAlignment="1">
      <alignment horizontal="center" vertical="center"/>
    </xf>
    <xf numFmtId="0" fontId="11" fillId="7" borderId="15" xfId="0" applyFont="1" applyFill="1" applyBorder="1" applyAlignment="1">
      <alignment horizontal="center" vertical="center"/>
    </xf>
    <xf numFmtId="0" fontId="11" fillId="7" borderId="30" xfId="0" applyFont="1" applyFill="1" applyBorder="1" applyAlignment="1">
      <alignment horizontal="center" vertical="center"/>
    </xf>
    <xf numFmtId="0" fontId="30" fillId="2" borderId="59" xfId="0" applyFont="1" applyFill="1" applyBorder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30" fillId="2" borderId="60" xfId="0" applyFont="1" applyFill="1" applyBorder="1" applyAlignment="1">
      <alignment horizontal="center" vertical="center"/>
    </xf>
    <xf numFmtId="0" fontId="10" fillId="2" borderId="61" xfId="0" applyFont="1" applyFill="1" applyBorder="1" applyAlignment="1">
      <alignment horizontal="center" vertical="center"/>
    </xf>
    <xf numFmtId="0" fontId="10" fillId="2" borderId="62" xfId="0" applyFont="1" applyFill="1" applyBorder="1" applyAlignment="1">
      <alignment horizontal="center" vertical="center"/>
    </xf>
    <xf numFmtId="0" fontId="10" fillId="2" borderId="63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31" fillId="2" borderId="59" xfId="0" applyFont="1" applyFill="1" applyBorder="1" applyAlignment="1">
      <alignment horizontal="center"/>
    </xf>
    <xf numFmtId="0" fontId="32" fillId="2" borderId="0" xfId="0" applyFont="1" applyFill="1" applyAlignment="1">
      <alignment horizontal="center"/>
    </xf>
    <xf numFmtId="0" fontId="32" fillId="2" borderId="60" xfId="0" applyFont="1" applyFill="1" applyBorder="1" applyAlignment="1">
      <alignment horizontal="center"/>
    </xf>
    <xf numFmtId="0" fontId="13" fillId="0" borderId="4" xfId="0" applyFont="1" applyBorder="1" applyAlignment="1">
      <alignment horizontal="left" vertical="center" wrapText="1"/>
    </xf>
    <xf numFmtId="0" fontId="11" fillId="7" borderId="16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10" fillId="2" borderId="31" xfId="0" applyFont="1" applyFill="1" applyBorder="1" applyAlignment="1" applyProtection="1">
      <alignment horizontal="center" vertical="center" wrapText="1"/>
      <protection locked="0"/>
    </xf>
    <xf numFmtId="0" fontId="11" fillId="7" borderId="17" xfId="0" applyFont="1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 applyProtection="1">
      <alignment horizontal="center" vertical="center" wrapText="1"/>
      <protection locked="0"/>
    </xf>
    <xf numFmtId="0" fontId="10" fillId="2" borderId="32" xfId="0" applyFont="1" applyFill="1" applyBorder="1" applyAlignment="1" applyProtection="1">
      <alignment horizontal="center" vertical="center" wrapText="1"/>
      <protection locked="0"/>
    </xf>
    <xf numFmtId="0" fontId="12" fillId="0" borderId="48" xfId="0" applyFont="1" applyBorder="1" applyAlignment="1">
      <alignment horizontal="left" vertical="center" wrapText="1"/>
    </xf>
    <xf numFmtId="0" fontId="12" fillId="0" borderId="49" xfId="0" applyFont="1" applyBorder="1" applyAlignment="1">
      <alignment horizontal="left" vertical="center" wrapText="1"/>
    </xf>
    <xf numFmtId="0" fontId="12" fillId="0" borderId="50" xfId="0" applyFont="1" applyBorder="1" applyAlignment="1">
      <alignment horizontal="left" vertical="center" wrapText="1"/>
    </xf>
    <xf numFmtId="0" fontId="13" fillId="0" borderId="51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52" xfId="0" applyFont="1" applyBorder="1" applyAlignment="1">
      <alignment horizontal="left" vertical="center" wrapText="1"/>
    </xf>
    <xf numFmtId="0" fontId="13" fillId="0" borderId="53" xfId="0" applyFont="1" applyBorder="1" applyAlignment="1">
      <alignment horizontal="left" vertical="center" wrapText="1"/>
    </xf>
    <xf numFmtId="0" fontId="13" fillId="0" borderId="54" xfId="0" applyFont="1" applyBorder="1" applyAlignment="1">
      <alignment horizontal="left" vertical="center" wrapText="1"/>
    </xf>
    <xf numFmtId="0" fontId="13" fillId="0" borderId="55" xfId="0" applyFont="1" applyBorder="1" applyAlignment="1">
      <alignment horizontal="left" vertical="center" wrapText="1"/>
    </xf>
    <xf numFmtId="0" fontId="10" fillId="5" borderId="21" xfId="0" applyFont="1" applyFill="1" applyBorder="1" applyAlignment="1">
      <alignment horizontal="center" vertical="center" wrapText="1"/>
    </xf>
    <xf numFmtId="0" fontId="10" fillId="5" borderId="23" xfId="0" applyFont="1" applyFill="1" applyBorder="1" applyAlignment="1">
      <alignment horizontal="center" vertical="center" wrapText="1"/>
    </xf>
    <xf numFmtId="0" fontId="33" fillId="7" borderId="21" xfId="0" applyFont="1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 vertical="center" wrapText="1"/>
    </xf>
    <xf numFmtId="0" fontId="11" fillId="7" borderId="23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33" xfId="0" applyFont="1" applyFill="1" applyBorder="1" applyAlignment="1">
      <alignment horizontal="center" vertical="center" wrapText="1"/>
    </xf>
    <xf numFmtId="0" fontId="31" fillId="3" borderId="4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3" borderId="17" xfId="0" applyFont="1" applyFill="1" applyBorder="1" applyAlignment="1">
      <alignment horizontal="right" vertical="center" wrapText="1"/>
    </xf>
    <xf numFmtId="0" fontId="10" fillId="3" borderId="18" xfId="0" applyFont="1" applyFill="1" applyBorder="1" applyAlignment="1">
      <alignment horizontal="right" vertical="center" wrapText="1"/>
    </xf>
    <xf numFmtId="0" fontId="35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1" fillId="2" borderId="33" xfId="0" applyFont="1" applyFill="1" applyBorder="1" applyAlignment="1">
      <alignment horizontal="center" vertical="center" wrapText="1"/>
    </xf>
    <xf numFmtId="0" fontId="34" fillId="3" borderId="4" xfId="0" applyFont="1" applyFill="1" applyBorder="1" applyAlignment="1">
      <alignment horizontal="left" vertical="top" wrapText="1"/>
    </xf>
    <xf numFmtId="0" fontId="13" fillId="0" borderId="3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11" fillId="7" borderId="38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10" fontId="19" fillId="0" borderId="4" xfId="2" applyNumberFormat="1" applyFont="1" applyFill="1" applyBorder="1" applyAlignment="1">
      <alignment horizontal="center" vertical="center"/>
    </xf>
    <xf numFmtId="166" fontId="19" fillId="0" borderId="39" xfId="2" applyNumberFormat="1" applyFont="1" applyFill="1" applyBorder="1" applyAlignment="1">
      <alignment horizontal="center" vertical="center"/>
    </xf>
    <xf numFmtId="166" fontId="19" fillId="0" borderId="42" xfId="2" applyNumberFormat="1" applyFont="1" applyFill="1" applyBorder="1" applyAlignment="1">
      <alignment horizontal="center" vertical="center"/>
    </xf>
    <xf numFmtId="166" fontId="19" fillId="0" borderId="8" xfId="2" applyNumberFormat="1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33" xfId="0" applyFont="1" applyFill="1" applyBorder="1" applyAlignment="1">
      <alignment horizontal="center" vertical="center" wrapText="1"/>
    </xf>
    <xf numFmtId="0" fontId="31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3" fillId="0" borderId="3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166" fontId="13" fillId="2" borderId="8" xfId="2" applyNumberFormat="1" applyFont="1" applyFill="1" applyBorder="1" applyAlignment="1">
      <alignment horizontal="center" vertical="center"/>
    </xf>
    <xf numFmtId="9" fontId="13" fillId="2" borderId="36" xfId="2" applyFont="1" applyFill="1" applyBorder="1" applyAlignment="1">
      <alignment horizontal="center" vertical="center"/>
    </xf>
    <xf numFmtId="0" fontId="13" fillId="0" borderId="16" xfId="0" applyFont="1" applyBorder="1" applyAlignment="1">
      <alignment horizontal="left" vertical="center" wrapText="1"/>
    </xf>
    <xf numFmtId="166" fontId="13" fillId="2" borderId="4" xfId="2" applyNumberFormat="1" applyFont="1" applyFill="1" applyBorder="1" applyAlignment="1">
      <alignment horizontal="center" vertical="center"/>
    </xf>
    <xf numFmtId="9" fontId="13" fillId="2" borderId="31" xfId="2" applyFont="1" applyFill="1" applyBorder="1" applyAlignment="1">
      <alignment horizontal="center" vertical="center"/>
    </xf>
    <xf numFmtId="0" fontId="13" fillId="0" borderId="17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center" wrapText="1"/>
    </xf>
    <xf numFmtId="166" fontId="13" fillId="2" borderId="18" xfId="2" applyNumberFormat="1" applyFont="1" applyFill="1" applyBorder="1" applyAlignment="1">
      <alignment horizontal="center" vertical="center"/>
    </xf>
    <xf numFmtId="9" fontId="13" fillId="2" borderId="32" xfId="2" applyFont="1" applyFill="1" applyBorder="1" applyAlignment="1">
      <alignment horizontal="center" vertical="center"/>
    </xf>
    <xf numFmtId="0" fontId="25" fillId="2" borderId="0" xfId="0" applyFont="1" applyFill="1"/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25" fillId="2" borderId="0" xfId="0" applyFont="1" applyFill="1" applyProtection="1">
      <protection locked="0"/>
    </xf>
    <xf numFmtId="0" fontId="11" fillId="7" borderId="9" xfId="0" applyFont="1" applyFill="1" applyBorder="1" applyAlignment="1">
      <alignment horizontal="center" vertical="center" wrapText="1"/>
    </xf>
    <xf numFmtId="0" fontId="11" fillId="7" borderId="33" xfId="0" applyFont="1" applyFill="1" applyBorder="1" applyAlignment="1">
      <alignment horizontal="center" vertical="center" wrapText="1"/>
    </xf>
    <xf numFmtId="166" fontId="28" fillId="0" borderId="4" xfId="2" applyNumberFormat="1" applyFont="1" applyFill="1" applyBorder="1" applyAlignment="1">
      <alignment horizontal="center" vertical="center"/>
    </xf>
    <xf numFmtId="0" fontId="10" fillId="3" borderId="43" xfId="0" applyFont="1" applyFill="1" applyBorder="1" applyAlignment="1">
      <alignment horizontal="right" vertical="center" wrapText="1"/>
    </xf>
    <xf numFmtId="0" fontId="10" fillId="3" borderId="44" xfId="0" applyFont="1" applyFill="1" applyBorder="1" applyAlignment="1">
      <alignment horizontal="right" vertical="center" wrapText="1"/>
    </xf>
    <xf numFmtId="0" fontId="10" fillId="3" borderId="41" xfId="0" applyFont="1" applyFill="1" applyBorder="1" applyAlignment="1">
      <alignment horizontal="right" vertical="center" wrapText="1"/>
    </xf>
    <xf numFmtId="0" fontId="31" fillId="6" borderId="20" xfId="0" applyFont="1" applyFill="1" applyBorder="1" applyAlignment="1">
      <alignment horizontal="left" vertical="center" wrapText="1"/>
    </xf>
    <xf numFmtId="0" fontId="10" fillId="6" borderId="20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3" fillId="2" borderId="46" xfId="0" applyFont="1" applyFill="1" applyBorder="1" applyAlignment="1">
      <alignment horizontal="left" vertical="center" wrapText="1"/>
    </xf>
    <xf numFmtId="0" fontId="13" fillId="2" borderId="42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33" fillId="7" borderId="11" xfId="0" applyFont="1" applyFill="1" applyBorder="1" applyAlignment="1">
      <alignment horizontal="center" vertical="center" wrapText="1"/>
    </xf>
    <xf numFmtId="0" fontId="11" fillId="7" borderId="0" xfId="0" applyFont="1" applyFill="1" applyAlignment="1">
      <alignment horizontal="center" vertical="center" wrapText="1"/>
    </xf>
    <xf numFmtId="0" fontId="11" fillId="7" borderId="34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34" xfId="0" applyFont="1" applyFill="1" applyBorder="1" applyAlignment="1">
      <alignment horizontal="center" vertical="center" wrapText="1"/>
    </xf>
    <xf numFmtId="0" fontId="33" fillId="7" borderId="9" xfId="0" applyFont="1" applyFill="1" applyBorder="1" applyAlignment="1">
      <alignment horizontal="center" vertical="center" wrapText="1"/>
    </xf>
    <xf numFmtId="0" fontId="11" fillId="7" borderId="10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20" fillId="3" borderId="14" xfId="0" applyFont="1" applyFill="1" applyBorder="1" applyAlignment="1">
      <alignment horizontal="center" vertical="center" wrapText="1"/>
    </xf>
    <xf numFmtId="0" fontId="20" fillId="3" borderId="15" xfId="0" applyFont="1" applyFill="1" applyBorder="1" applyAlignment="1">
      <alignment horizontal="center" vertical="center" wrapText="1"/>
    </xf>
    <xf numFmtId="0" fontId="20" fillId="3" borderId="30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10" fillId="2" borderId="1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30" fillId="2" borderId="11" xfId="0" applyFont="1" applyFill="1" applyBorder="1" applyAlignment="1">
      <alignment horizontal="center" vertical="center"/>
    </xf>
    <xf numFmtId="0" fontId="30" fillId="2" borderId="34" xfId="0" applyFont="1" applyFill="1" applyBorder="1" applyAlignment="1">
      <alignment horizontal="center" vertical="center"/>
    </xf>
    <xf numFmtId="0" fontId="11" fillId="7" borderId="9" xfId="0" applyFont="1" applyFill="1" applyBorder="1" applyAlignment="1">
      <alignment horizontal="center" vertical="center"/>
    </xf>
    <xf numFmtId="0" fontId="11" fillId="7" borderId="10" xfId="0" applyFont="1" applyFill="1" applyBorder="1" applyAlignment="1">
      <alignment horizontal="center" vertical="center"/>
    </xf>
    <xf numFmtId="0" fontId="11" fillId="7" borderId="33" xfId="0" applyFont="1" applyFill="1" applyBorder="1" applyAlignment="1">
      <alignment horizontal="center" vertical="center"/>
    </xf>
    <xf numFmtId="9" fontId="13" fillId="2" borderId="4" xfId="2" applyFont="1" applyFill="1" applyBorder="1" applyAlignment="1">
      <alignment horizontal="center" vertical="center"/>
    </xf>
    <xf numFmtId="0" fontId="27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0" fillId="3" borderId="45" xfId="0" applyFont="1" applyFill="1" applyBorder="1" applyAlignment="1">
      <alignment horizontal="right" vertical="center" wrapText="1"/>
    </xf>
    <xf numFmtId="0" fontId="10" fillId="3" borderId="5" xfId="0" applyFont="1" applyFill="1" applyBorder="1" applyAlignment="1">
      <alignment horizontal="right" vertical="center" wrapText="1"/>
    </xf>
    <xf numFmtId="0" fontId="10" fillId="3" borderId="7" xfId="0" applyFont="1" applyFill="1" applyBorder="1" applyAlignment="1">
      <alignment horizontal="right" vertical="center" wrapText="1"/>
    </xf>
    <xf numFmtId="0" fontId="10" fillId="0" borderId="45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7" xfId="0" applyFont="1" applyBorder="1" applyAlignment="1">
      <alignment horizontal="right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11" fillId="7" borderId="46" xfId="0" applyFont="1" applyFill="1" applyBorder="1" applyAlignment="1">
      <alignment horizontal="center" vertical="center" wrapText="1"/>
    </xf>
    <xf numFmtId="0" fontId="11" fillId="7" borderId="47" xfId="0" applyFont="1" applyFill="1" applyBorder="1" applyAlignment="1">
      <alignment horizontal="center" vertical="center" wrapText="1"/>
    </xf>
    <xf numFmtId="0" fontId="11" fillId="7" borderId="27" xfId="0" applyFont="1" applyFill="1" applyBorder="1" applyAlignment="1">
      <alignment horizontal="center" vertical="center" wrapText="1"/>
    </xf>
    <xf numFmtId="0" fontId="31" fillId="2" borderId="12" xfId="0" applyFont="1" applyFill="1" applyBorder="1" applyAlignment="1">
      <alignment horizontal="center" vertical="center"/>
    </xf>
    <xf numFmtId="0" fontId="31" fillId="2" borderId="13" xfId="0" applyFont="1" applyFill="1" applyBorder="1" applyAlignment="1">
      <alignment horizontal="center" vertical="center"/>
    </xf>
    <xf numFmtId="0" fontId="31" fillId="2" borderId="35" xfId="0" applyFont="1" applyFill="1" applyBorder="1" applyAlignment="1">
      <alignment horizontal="center" vertical="center"/>
    </xf>
    <xf numFmtId="0" fontId="12" fillId="0" borderId="24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31" fillId="3" borderId="4" xfId="0" applyFont="1" applyFill="1" applyBorder="1" applyAlignment="1">
      <alignment horizontal="left" vertical="top" wrapText="1"/>
    </xf>
    <xf numFmtId="0" fontId="10" fillId="3" borderId="4" xfId="0" applyFont="1" applyFill="1" applyBorder="1" applyAlignment="1">
      <alignment horizontal="left" vertical="top" wrapText="1"/>
    </xf>
    <xf numFmtId="0" fontId="5" fillId="2" borderId="0" xfId="0" applyFont="1" applyFill="1"/>
  </cellXfs>
  <cellStyles count="7">
    <cellStyle name="Moneda" xfId="1" builtinId="4"/>
    <cellStyle name="Normal" xfId="0" builtinId="0"/>
    <cellStyle name="Normal 14" xfId="5" xr:uid="{A55D1B8B-8E2C-4492-9CE1-9B55D647CDDB}"/>
    <cellStyle name="Normal 2" xfId="4" xr:uid="{3D93E4CD-3876-49F3-B3A8-8237FA5D34E0}"/>
    <cellStyle name="Normal 3" xfId="3" xr:uid="{DE7A13C5-4FB6-4EDC-B6FA-4D3778ED7B96}"/>
    <cellStyle name="Porcentaje" xfId="2" builtinId="5"/>
    <cellStyle name="Porcentual 9" xfId="6" xr:uid="{FE5CAE1B-A495-4B9A-97AE-84E4035C7504}"/>
  </cellStyles>
  <dxfs count="28"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fgColor theme="0"/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fgColor theme="0"/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FFCCCC"/>
      <color rgb="FF4D6778"/>
      <color rgb="FFCCECFF"/>
      <color rgb="FFB2B2B2"/>
      <color rgb="FF5679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447440</xdr:colOff>
      <xdr:row>1</xdr:row>
      <xdr:rowOff>110993</xdr:rowOff>
    </xdr:from>
    <xdr:to>
      <xdr:col>2</xdr:col>
      <xdr:colOff>1503892</xdr:colOff>
      <xdr:row>5</xdr:row>
      <xdr:rowOff>74387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DF51D0B-4441-48FE-BC5B-2E5B77B54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457090" y="311018"/>
          <a:ext cx="1056452" cy="76349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550787</xdr:colOff>
      <xdr:row>1</xdr:row>
      <xdr:rowOff>78184</xdr:rowOff>
    </xdr:from>
    <xdr:to>
      <xdr:col>3</xdr:col>
      <xdr:colOff>1706034</xdr:colOff>
      <xdr:row>5</xdr:row>
      <xdr:rowOff>98853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AF0E316-4A15-49F2-97BE-767116CB64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284587" y="281384"/>
          <a:ext cx="1155247" cy="79960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940253</xdr:colOff>
      <xdr:row>1</xdr:row>
      <xdr:rowOff>59135</xdr:rowOff>
    </xdr:from>
    <xdr:to>
      <xdr:col>2</xdr:col>
      <xdr:colOff>1989872</xdr:colOff>
      <xdr:row>4</xdr:row>
      <xdr:rowOff>175261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0E74FC-C27D-42E5-924C-6D9A05AB8E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949903" y="268685"/>
          <a:ext cx="1049619" cy="7162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0DA09-EC78-4EDF-AA0F-8B86A3BD15FC}">
  <sheetPr>
    <tabColor theme="4" tint="0.79998168889431442"/>
    <pageSetUpPr fitToPage="1"/>
  </sheetPr>
  <dimension ref="A1:AQ271"/>
  <sheetViews>
    <sheetView showGridLines="0" tabSelected="1" zoomScale="80" zoomScaleNormal="80" workbookViewId="0">
      <selection activeCell="B13" sqref="B13:I16"/>
    </sheetView>
  </sheetViews>
  <sheetFormatPr baseColWidth="10" defaultColWidth="0" defaultRowHeight="15.6" customHeight="1" zeroHeight="1" x14ac:dyDescent="0.35"/>
  <cols>
    <col min="1" max="1" width="3.33203125" style="7" customWidth="1"/>
    <col min="2" max="2" width="11.44140625" style="7" customWidth="1"/>
    <col min="3" max="3" width="39.6640625" style="7" customWidth="1"/>
    <col min="4" max="4" width="53.5546875" style="7" customWidth="1"/>
    <col min="5" max="5" width="2.5546875" style="7" customWidth="1"/>
    <col min="6" max="6" width="18.44140625" style="7" customWidth="1"/>
    <col min="7" max="7" width="27" style="7" customWidth="1"/>
    <col min="8" max="8" width="25.6640625" style="7" customWidth="1"/>
    <col min="9" max="9" width="27.88671875" style="7" customWidth="1"/>
    <col min="10" max="10" width="7.33203125" style="3" customWidth="1"/>
    <col min="11" max="11" width="11.5546875" style="3" customWidth="1"/>
    <col min="12" max="43" width="11.33203125" style="3" hidden="1" customWidth="1"/>
    <col min="44" max="16384" width="11.33203125" style="7" hidden="1"/>
  </cols>
  <sheetData>
    <row r="1" spans="2:9" x14ac:dyDescent="0.35"/>
    <row r="2" spans="2:9" s="3" customFormat="1" x14ac:dyDescent="0.35">
      <c r="B2" s="97"/>
      <c r="C2" s="98"/>
      <c r="D2" s="98"/>
      <c r="E2" s="98"/>
      <c r="F2" s="98"/>
      <c r="G2" s="98"/>
      <c r="H2" s="98"/>
      <c r="I2" s="99"/>
    </row>
    <row r="3" spans="2:9" s="3" customFormat="1" x14ac:dyDescent="0.35">
      <c r="B3" s="170" t="s">
        <v>0</v>
      </c>
      <c r="C3" s="171"/>
      <c r="D3" s="171"/>
      <c r="E3" s="171"/>
      <c r="F3" s="171"/>
      <c r="G3" s="171"/>
      <c r="H3" s="171"/>
      <c r="I3" s="172"/>
    </row>
    <row r="4" spans="2:9" s="3" customFormat="1" ht="15.6" customHeight="1" x14ac:dyDescent="0.35">
      <c r="B4" s="170" t="s">
        <v>1</v>
      </c>
      <c r="C4" s="171"/>
      <c r="D4" s="171"/>
      <c r="E4" s="171"/>
      <c r="F4" s="171"/>
      <c r="G4" s="171"/>
      <c r="H4" s="171"/>
      <c r="I4" s="172"/>
    </row>
    <row r="5" spans="2:9" s="3" customFormat="1" x14ac:dyDescent="0.35">
      <c r="B5" s="177" t="s">
        <v>2</v>
      </c>
      <c r="C5" s="178"/>
      <c r="D5" s="178"/>
      <c r="E5" s="178"/>
      <c r="F5" s="178"/>
      <c r="G5" s="178"/>
      <c r="H5" s="178"/>
      <c r="I5" s="179"/>
    </row>
    <row r="6" spans="2:9" s="3" customFormat="1" x14ac:dyDescent="0.35">
      <c r="B6" s="173"/>
      <c r="C6" s="174"/>
      <c r="D6" s="174"/>
      <c r="E6" s="174"/>
      <c r="F6" s="174"/>
      <c r="G6" s="174"/>
      <c r="H6" s="174"/>
      <c r="I6" s="175"/>
    </row>
    <row r="7" spans="2:9" s="3" customFormat="1" ht="22.5" customHeight="1" x14ac:dyDescent="0.35">
      <c r="B7" s="176"/>
      <c r="C7" s="176"/>
      <c r="D7" s="176"/>
      <c r="E7" s="176"/>
      <c r="F7" s="176"/>
      <c r="G7" s="176"/>
      <c r="H7" s="176"/>
      <c r="I7" s="176"/>
    </row>
    <row r="8" spans="2:9" s="3" customFormat="1" x14ac:dyDescent="0.35">
      <c r="B8" s="167" t="s">
        <v>3</v>
      </c>
      <c r="C8" s="168"/>
      <c r="D8" s="168"/>
      <c r="E8" s="168"/>
      <c r="F8" s="168"/>
      <c r="G8" s="168"/>
      <c r="H8" s="168"/>
      <c r="I8" s="169"/>
    </row>
    <row r="9" spans="2:9" s="3" customFormat="1" ht="18" customHeight="1" x14ac:dyDescent="0.35">
      <c r="B9" s="181" t="s">
        <v>4</v>
      </c>
      <c r="C9" s="182"/>
      <c r="D9" s="183"/>
      <c r="E9" s="183"/>
      <c r="F9" s="183"/>
      <c r="G9" s="183"/>
      <c r="H9" s="183"/>
      <c r="I9" s="184"/>
    </row>
    <row r="10" spans="2:9" s="3" customFormat="1" ht="20.25" customHeight="1" x14ac:dyDescent="0.35">
      <c r="B10" s="185" t="s">
        <v>5</v>
      </c>
      <c r="C10" s="186"/>
      <c r="D10" s="187"/>
      <c r="E10" s="187"/>
      <c r="F10" s="187"/>
      <c r="G10" s="187"/>
      <c r="H10" s="187"/>
      <c r="I10" s="188"/>
    </row>
    <row r="11" spans="2:9" s="3" customFormat="1" ht="20.25" customHeight="1" x14ac:dyDescent="0.35">
      <c r="B11" s="20"/>
      <c r="C11" s="20"/>
      <c r="D11" s="20"/>
      <c r="E11" s="20"/>
      <c r="F11" s="20"/>
      <c r="G11" s="20"/>
      <c r="H11" s="20"/>
      <c r="I11" s="20"/>
    </row>
    <row r="12" spans="2:9" s="3" customFormat="1" ht="16.5" customHeight="1" x14ac:dyDescent="0.35">
      <c r="B12" s="189" t="s">
        <v>6</v>
      </c>
      <c r="C12" s="190"/>
      <c r="D12" s="190"/>
      <c r="E12" s="190"/>
      <c r="F12" s="190"/>
      <c r="G12" s="190"/>
      <c r="H12" s="190"/>
      <c r="I12" s="191"/>
    </row>
    <row r="13" spans="2:9" s="3" customFormat="1" ht="27" customHeight="1" x14ac:dyDescent="0.35">
      <c r="B13" s="192" t="s">
        <v>7</v>
      </c>
      <c r="C13" s="193"/>
      <c r="D13" s="193"/>
      <c r="E13" s="193"/>
      <c r="F13" s="193"/>
      <c r="G13" s="193"/>
      <c r="H13" s="193"/>
      <c r="I13" s="194"/>
    </row>
    <row r="14" spans="2:9" s="3" customFormat="1" ht="15" customHeight="1" x14ac:dyDescent="0.35">
      <c r="B14" s="192"/>
      <c r="C14" s="193"/>
      <c r="D14" s="193"/>
      <c r="E14" s="193"/>
      <c r="F14" s="193"/>
      <c r="G14" s="193"/>
      <c r="H14" s="193"/>
      <c r="I14" s="194"/>
    </row>
    <row r="15" spans="2:9" s="3" customFormat="1" ht="31.95" customHeight="1" x14ac:dyDescent="0.35">
      <c r="B15" s="192"/>
      <c r="C15" s="193"/>
      <c r="D15" s="193"/>
      <c r="E15" s="193"/>
      <c r="F15" s="193"/>
      <c r="G15" s="193"/>
      <c r="H15" s="193"/>
      <c r="I15" s="194"/>
    </row>
    <row r="16" spans="2:9" s="3" customFormat="1" ht="67.95" customHeight="1" x14ac:dyDescent="0.35">
      <c r="B16" s="195"/>
      <c r="C16" s="196"/>
      <c r="D16" s="196"/>
      <c r="E16" s="196"/>
      <c r="F16" s="196"/>
      <c r="G16" s="196"/>
      <c r="H16" s="196"/>
      <c r="I16" s="197"/>
    </row>
    <row r="17" spans="1:43" s="3" customFormat="1" x14ac:dyDescent="0.35">
      <c r="B17" s="22"/>
      <c r="C17" s="22"/>
      <c r="D17" s="22"/>
      <c r="E17" s="22"/>
      <c r="F17" s="22"/>
      <c r="G17" s="22"/>
      <c r="H17" s="22"/>
      <c r="I17" s="22"/>
    </row>
    <row r="18" spans="1:43" s="3" customFormat="1" x14ac:dyDescent="0.35">
      <c r="B18" s="198" t="s">
        <v>8</v>
      </c>
      <c r="C18" s="199"/>
      <c r="D18" s="23" t="s">
        <v>9</v>
      </c>
      <c r="E18" s="24"/>
      <c r="F18" s="198" t="s">
        <v>10</v>
      </c>
      <c r="G18" s="199"/>
      <c r="H18" s="25"/>
      <c r="I18" s="26"/>
    </row>
    <row r="19" spans="1:43" s="3" customFormat="1" ht="15" customHeight="1" x14ac:dyDescent="0.35">
      <c r="B19" s="27"/>
      <c r="C19" s="27"/>
      <c r="D19" s="27"/>
      <c r="E19" s="27"/>
      <c r="F19" s="27"/>
      <c r="G19" s="27"/>
      <c r="H19" s="27"/>
      <c r="I19" s="27"/>
    </row>
    <row r="20" spans="1:43" s="4" customFormat="1" ht="15" customHeight="1" x14ac:dyDescent="0.35">
      <c r="B20" s="200" t="s">
        <v>198</v>
      </c>
      <c r="C20" s="201"/>
      <c r="D20" s="201"/>
      <c r="E20" s="201"/>
      <c r="F20" s="201"/>
      <c r="G20" s="201"/>
      <c r="H20" s="201"/>
      <c r="I20" s="202"/>
    </row>
    <row r="21" spans="1:43" s="4" customFormat="1" ht="15" customHeight="1" x14ac:dyDescent="0.35">
      <c r="B21" s="203" t="s">
        <v>205</v>
      </c>
      <c r="C21" s="204"/>
      <c r="D21" s="204"/>
      <c r="E21" s="204"/>
      <c r="F21" s="204"/>
      <c r="G21" s="204"/>
      <c r="H21" s="204"/>
      <c r="I21" s="205"/>
    </row>
    <row r="22" spans="1:43" s="4" customFormat="1" ht="9" customHeight="1" x14ac:dyDescent="0.35">
      <c r="B22" s="28"/>
      <c r="C22" s="20"/>
      <c r="D22" s="20"/>
      <c r="E22" s="20"/>
      <c r="F22" s="20"/>
      <c r="G22" s="20"/>
      <c r="H22" s="20"/>
      <c r="I22" s="29"/>
    </row>
    <row r="23" spans="1:43" s="4" customFormat="1" ht="41.4" x14ac:dyDescent="0.35">
      <c r="B23" s="30" t="s">
        <v>11</v>
      </c>
      <c r="C23" s="31" t="s">
        <v>12</v>
      </c>
      <c r="D23" s="31" t="s">
        <v>13</v>
      </c>
      <c r="E23" s="32"/>
      <c r="F23" s="31" t="s">
        <v>14</v>
      </c>
      <c r="G23" s="33" t="s">
        <v>15</v>
      </c>
      <c r="H23" s="31" t="s">
        <v>16</v>
      </c>
      <c r="I23" s="34" t="s">
        <v>17</v>
      </c>
    </row>
    <row r="24" spans="1:43" s="3" customFormat="1" x14ac:dyDescent="0.35">
      <c r="B24" s="30" t="s">
        <v>18</v>
      </c>
      <c r="C24" s="206" t="s">
        <v>199</v>
      </c>
      <c r="D24" s="207"/>
      <c r="E24" s="35"/>
      <c r="F24" s="36"/>
      <c r="G24" s="37"/>
      <c r="H24" s="38"/>
      <c r="I24" s="39"/>
    </row>
    <row r="25" spans="1:43" s="6" customFormat="1" x14ac:dyDescent="0.35">
      <c r="A25" s="10"/>
      <c r="B25" s="40" t="s">
        <v>19</v>
      </c>
      <c r="C25" s="180" t="s">
        <v>20</v>
      </c>
      <c r="D25" s="42" t="s">
        <v>21</v>
      </c>
      <c r="E25" s="43"/>
      <c r="F25" s="44">
        <v>1000</v>
      </c>
      <c r="G25" s="45">
        <v>46898.94</v>
      </c>
      <c r="H25" s="46"/>
      <c r="I25" s="47">
        <f t="shared" ref="I25:I32" si="0">F25*H25</f>
        <v>0</v>
      </c>
      <c r="J25" s="1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x14ac:dyDescent="0.35">
      <c r="B26" s="40" t="s">
        <v>22</v>
      </c>
      <c r="C26" s="180"/>
      <c r="D26" s="41" t="s">
        <v>23</v>
      </c>
      <c r="E26" s="21"/>
      <c r="F26" s="44">
        <v>1000</v>
      </c>
      <c r="G26" s="45">
        <v>60757.17</v>
      </c>
      <c r="H26" s="46"/>
      <c r="I26" s="47">
        <f t="shared" si="0"/>
        <v>0</v>
      </c>
      <c r="J26" s="13"/>
    </row>
    <row r="27" spans="1:43" x14ac:dyDescent="0.35">
      <c r="B27" s="40" t="s">
        <v>24</v>
      </c>
      <c r="C27" s="180"/>
      <c r="D27" s="41" t="s">
        <v>25</v>
      </c>
      <c r="E27" s="21"/>
      <c r="F27" s="44">
        <v>1000</v>
      </c>
      <c r="G27" s="45">
        <v>26707.02</v>
      </c>
      <c r="H27" s="46"/>
      <c r="I27" s="47">
        <f t="shared" si="0"/>
        <v>0</v>
      </c>
      <c r="J27" s="13"/>
    </row>
    <row r="28" spans="1:43" x14ac:dyDescent="0.35">
      <c r="B28" s="40" t="s">
        <v>26</v>
      </c>
      <c r="C28" s="180"/>
      <c r="D28" s="41" t="s">
        <v>27</v>
      </c>
      <c r="E28" s="21"/>
      <c r="F28" s="44">
        <v>1000</v>
      </c>
      <c r="G28" s="45">
        <v>22954.46</v>
      </c>
      <c r="H28" s="46"/>
      <c r="I28" s="47">
        <f t="shared" si="0"/>
        <v>0</v>
      </c>
      <c r="J28" s="13"/>
    </row>
    <row r="29" spans="1:43" ht="15.6" customHeight="1" x14ac:dyDescent="0.35">
      <c r="B29" s="40" t="s">
        <v>28</v>
      </c>
      <c r="C29" s="180"/>
      <c r="D29" s="41" t="s">
        <v>29</v>
      </c>
      <c r="E29" s="21"/>
      <c r="F29" s="44">
        <v>1000</v>
      </c>
      <c r="G29" s="45">
        <v>33608.980000000003</v>
      </c>
      <c r="H29" s="46"/>
      <c r="I29" s="47">
        <f t="shared" si="0"/>
        <v>0</v>
      </c>
      <c r="J29" s="13"/>
    </row>
    <row r="30" spans="1:43" x14ac:dyDescent="0.35">
      <c r="B30" s="40" t="s">
        <v>30</v>
      </c>
      <c r="C30" s="180"/>
      <c r="D30" s="41" t="s">
        <v>31</v>
      </c>
      <c r="E30" s="21"/>
      <c r="F30" s="44">
        <v>1000</v>
      </c>
      <c r="G30" s="45">
        <v>26380.97</v>
      </c>
      <c r="H30" s="46"/>
      <c r="I30" s="47">
        <f t="shared" si="0"/>
        <v>0</v>
      </c>
      <c r="J30" s="13"/>
    </row>
    <row r="31" spans="1:43" x14ac:dyDescent="0.35">
      <c r="B31" s="40" t="s">
        <v>32</v>
      </c>
      <c r="C31" s="180"/>
      <c r="D31" s="41" t="s">
        <v>33</v>
      </c>
      <c r="E31" s="21"/>
      <c r="F31" s="44">
        <v>1000</v>
      </c>
      <c r="G31" s="45">
        <v>50375.8</v>
      </c>
      <c r="H31" s="46"/>
      <c r="I31" s="47">
        <f t="shared" si="0"/>
        <v>0</v>
      </c>
      <c r="J31" s="13"/>
      <c r="K31" s="8"/>
    </row>
    <row r="32" spans="1:43" x14ac:dyDescent="0.35">
      <c r="B32" s="40" t="s">
        <v>34</v>
      </c>
      <c r="C32" s="48" t="s">
        <v>35</v>
      </c>
      <c r="D32" s="41" t="s">
        <v>36</v>
      </c>
      <c r="E32" s="21"/>
      <c r="F32" s="44">
        <v>1000</v>
      </c>
      <c r="G32" s="45">
        <v>76480.100000000006</v>
      </c>
      <c r="H32" s="46"/>
      <c r="I32" s="47">
        <f t="shared" si="0"/>
        <v>0</v>
      </c>
      <c r="J32" s="13"/>
    </row>
    <row r="33" spans="1:10" s="3" customFormat="1" x14ac:dyDescent="0.35">
      <c r="A33" s="7"/>
      <c r="B33" s="208" t="s">
        <v>37</v>
      </c>
      <c r="C33" s="209"/>
      <c r="D33" s="209"/>
      <c r="E33" s="49"/>
      <c r="F33" s="50">
        <v>1000</v>
      </c>
      <c r="G33" s="100">
        <f>SUM(G25:G32)</f>
        <v>344163</v>
      </c>
      <c r="H33" s="52">
        <f>SUM(H25:H32)</f>
        <v>0</v>
      </c>
      <c r="I33" s="53">
        <f>SUM(I25:I32)</f>
        <v>0</v>
      </c>
    </row>
    <row r="34" spans="1:10" s="3" customFormat="1" x14ac:dyDescent="0.35">
      <c r="B34" s="54"/>
      <c r="C34" s="54"/>
      <c r="D34" s="54"/>
      <c r="E34" s="54"/>
      <c r="F34" s="55"/>
      <c r="G34" s="55"/>
      <c r="H34" s="56"/>
      <c r="I34" s="56"/>
    </row>
    <row r="35" spans="1:10" s="3" customFormat="1" x14ac:dyDescent="0.35">
      <c r="B35" s="54"/>
      <c r="C35" s="54"/>
      <c r="D35" s="54"/>
      <c r="E35" s="54"/>
      <c r="F35" s="55"/>
      <c r="G35" s="55"/>
      <c r="H35" s="56"/>
      <c r="I35" s="56"/>
    </row>
    <row r="36" spans="1:10" s="3" customFormat="1" ht="19.2" customHeight="1" thickBot="1" x14ac:dyDescent="0.4">
      <c r="A36" s="7"/>
      <c r="B36" s="200" t="s">
        <v>201</v>
      </c>
      <c r="C36" s="201"/>
      <c r="D36" s="201"/>
      <c r="E36" s="201"/>
      <c r="F36" s="201"/>
      <c r="G36" s="201"/>
      <c r="H36" s="201"/>
      <c r="I36" s="202"/>
    </row>
    <row r="37" spans="1:10" s="3" customFormat="1" ht="16.2" customHeight="1" x14ac:dyDescent="0.35">
      <c r="A37" s="7"/>
      <c r="B37" s="210" t="s">
        <v>207</v>
      </c>
      <c r="C37" s="211"/>
      <c r="D37" s="211"/>
      <c r="E37" s="211"/>
      <c r="F37" s="211"/>
      <c r="G37" s="211"/>
      <c r="H37" s="211"/>
      <c r="I37" s="212"/>
    </row>
    <row r="38" spans="1:10" s="3" customFormat="1" ht="6" customHeight="1" x14ac:dyDescent="0.35">
      <c r="A38" s="7"/>
      <c r="B38" s="28"/>
      <c r="C38" s="20"/>
      <c r="D38" s="20"/>
      <c r="E38" s="20"/>
      <c r="F38" s="20"/>
      <c r="G38" s="20"/>
      <c r="H38" s="20"/>
      <c r="I38" s="29"/>
    </row>
    <row r="39" spans="1:10" s="3" customFormat="1" ht="41.4" x14ac:dyDescent="0.35">
      <c r="A39" s="7"/>
      <c r="B39" s="30" t="s">
        <v>11</v>
      </c>
      <c r="C39" s="31" t="s">
        <v>12</v>
      </c>
      <c r="D39" s="31" t="s">
        <v>13</v>
      </c>
      <c r="E39" s="32"/>
      <c r="F39" s="31" t="s">
        <v>14</v>
      </c>
      <c r="G39" s="33" t="s">
        <v>15</v>
      </c>
      <c r="H39" s="31" t="s">
        <v>16</v>
      </c>
      <c r="I39" s="34" t="s">
        <v>17</v>
      </c>
    </row>
    <row r="40" spans="1:10" s="3" customFormat="1" ht="29.25" customHeight="1" x14ac:dyDescent="0.35">
      <c r="A40" s="7"/>
      <c r="B40" s="30" t="s">
        <v>38</v>
      </c>
      <c r="C40" s="213" t="s">
        <v>201</v>
      </c>
      <c r="D40" s="213"/>
      <c r="E40" s="57"/>
      <c r="F40" s="58"/>
      <c r="G40" s="68"/>
      <c r="H40" s="59"/>
      <c r="I40" s="60"/>
    </row>
    <row r="41" spans="1:10" s="7" customFormat="1" ht="25.2" customHeight="1" x14ac:dyDescent="0.35">
      <c r="B41" s="40" t="s">
        <v>39</v>
      </c>
      <c r="C41" s="214" t="s">
        <v>40</v>
      </c>
      <c r="D41" s="41" t="s">
        <v>41</v>
      </c>
      <c r="E41" s="21"/>
      <c r="F41" s="44">
        <v>1000</v>
      </c>
      <c r="G41" s="61">
        <v>861485.82</v>
      </c>
      <c r="H41" s="46"/>
      <c r="I41" s="47">
        <f t="shared" ref="I41:I44" si="1">F41*H41</f>
        <v>0</v>
      </c>
      <c r="J41" s="14"/>
    </row>
    <row r="42" spans="1:10" s="3" customFormat="1" ht="25.2" customHeight="1" x14ac:dyDescent="0.35">
      <c r="A42" s="7"/>
      <c r="B42" s="40" t="s">
        <v>42</v>
      </c>
      <c r="C42" s="215"/>
      <c r="D42" s="41" t="s">
        <v>43</v>
      </c>
      <c r="E42" s="21"/>
      <c r="F42" s="44">
        <v>1000</v>
      </c>
      <c r="G42" s="61">
        <v>138962.23000000001</v>
      </c>
      <c r="H42" s="46"/>
      <c r="I42" s="47">
        <f t="shared" si="1"/>
        <v>0</v>
      </c>
    </row>
    <row r="43" spans="1:10" s="7" customFormat="1" ht="25.2" customHeight="1" x14ac:dyDescent="0.35">
      <c r="B43" s="40" t="s">
        <v>44</v>
      </c>
      <c r="C43" s="214" t="s">
        <v>45</v>
      </c>
      <c r="D43" s="41" t="s">
        <v>46</v>
      </c>
      <c r="E43" s="21"/>
      <c r="F43" s="44">
        <v>1000</v>
      </c>
      <c r="G43" s="61">
        <v>415324.55</v>
      </c>
      <c r="H43" s="46"/>
      <c r="I43" s="47">
        <f t="shared" si="1"/>
        <v>0</v>
      </c>
    </row>
    <row r="44" spans="1:10" s="3" customFormat="1" ht="24.6" customHeight="1" x14ac:dyDescent="0.35">
      <c r="A44" s="7"/>
      <c r="B44" s="40" t="s">
        <v>47</v>
      </c>
      <c r="C44" s="215"/>
      <c r="D44" s="41" t="s">
        <v>48</v>
      </c>
      <c r="E44" s="21"/>
      <c r="F44" s="44">
        <v>1000</v>
      </c>
      <c r="G44" s="61">
        <v>66546.38</v>
      </c>
      <c r="H44" s="46"/>
      <c r="I44" s="47">
        <f t="shared" si="1"/>
        <v>0</v>
      </c>
    </row>
    <row r="45" spans="1:10" s="3" customFormat="1" ht="93.6" customHeight="1" x14ac:dyDescent="0.35">
      <c r="A45" s="7"/>
      <c r="B45" s="40" t="s">
        <v>49</v>
      </c>
      <c r="C45" s="41" t="s">
        <v>50</v>
      </c>
      <c r="D45" s="48" t="s">
        <v>51</v>
      </c>
      <c r="E45" s="62"/>
      <c r="F45" s="44">
        <v>1000</v>
      </c>
      <c r="G45" s="61">
        <v>298597.58</v>
      </c>
      <c r="H45" s="46"/>
      <c r="I45" s="47">
        <f>F45*H45</f>
        <v>0</v>
      </c>
    </row>
    <row r="46" spans="1:10" s="3" customFormat="1" ht="41.4" x14ac:dyDescent="0.35">
      <c r="A46" s="7"/>
      <c r="B46" s="40" t="s">
        <v>52</v>
      </c>
      <c r="C46" s="180" t="s">
        <v>53</v>
      </c>
      <c r="D46" s="41" t="s">
        <v>54</v>
      </c>
      <c r="E46" s="21"/>
      <c r="F46" s="44">
        <v>1000</v>
      </c>
      <c r="G46" s="63">
        <v>92529.4</v>
      </c>
      <c r="H46" s="46"/>
      <c r="I46" s="47">
        <f t="shared" ref="I46:I71" si="2">F46*H46</f>
        <v>0</v>
      </c>
      <c r="J46" s="13"/>
    </row>
    <row r="47" spans="1:10" s="3" customFormat="1" ht="24" customHeight="1" x14ac:dyDescent="0.35">
      <c r="A47" s="7"/>
      <c r="B47" s="40" t="s">
        <v>55</v>
      </c>
      <c r="C47" s="180"/>
      <c r="D47" s="41" t="s">
        <v>56</v>
      </c>
      <c r="E47" s="21"/>
      <c r="F47" s="44">
        <v>1000</v>
      </c>
      <c r="G47" s="63">
        <v>71483.56</v>
      </c>
      <c r="H47" s="46"/>
      <c r="I47" s="47">
        <f t="shared" si="2"/>
        <v>0</v>
      </c>
      <c r="J47" s="13"/>
    </row>
    <row r="48" spans="1:10" s="3" customFormat="1" x14ac:dyDescent="0.35">
      <c r="A48" s="7"/>
      <c r="B48" s="40" t="s">
        <v>57</v>
      </c>
      <c r="C48" s="41" t="s">
        <v>58</v>
      </c>
      <c r="D48" s="41" t="s">
        <v>59</v>
      </c>
      <c r="E48" s="21"/>
      <c r="F48" s="44">
        <v>1000</v>
      </c>
      <c r="G48" s="63">
        <v>41140.07</v>
      </c>
      <c r="H48" s="46"/>
      <c r="I48" s="47">
        <f t="shared" si="2"/>
        <v>0</v>
      </c>
      <c r="J48" s="13"/>
    </row>
    <row r="49" spans="1:10" s="3" customFormat="1" ht="27.6" x14ac:dyDescent="0.35">
      <c r="A49" s="7"/>
      <c r="B49" s="40" t="s">
        <v>60</v>
      </c>
      <c r="C49" s="41" t="s">
        <v>61</v>
      </c>
      <c r="D49" s="41" t="s">
        <v>62</v>
      </c>
      <c r="E49" s="21"/>
      <c r="F49" s="44">
        <v>1000</v>
      </c>
      <c r="G49" s="63">
        <v>156828.78</v>
      </c>
      <c r="H49" s="46"/>
      <c r="I49" s="47">
        <f t="shared" si="2"/>
        <v>0</v>
      </c>
      <c r="J49" s="13"/>
    </row>
    <row r="50" spans="1:10" s="3" customFormat="1" ht="27.6" x14ac:dyDescent="0.35">
      <c r="A50" s="7"/>
      <c r="B50" s="40" t="s">
        <v>63</v>
      </c>
      <c r="C50" s="41" t="s">
        <v>64</v>
      </c>
      <c r="D50" s="41" t="s">
        <v>65</v>
      </c>
      <c r="E50" s="21"/>
      <c r="F50" s="44">
        <v>1000</v>
      </c>
      <c r="G50" s="63">
        <v>137382.07</v>
      </c>
      <c r="H50" s="46"/>
      <c r="I50" s="47">
        <f t="shared" si="2"/>
        <v>0</v>
      </c>
      <c r="J50" s="13"/>
    </row>
    <row r="51" spans="1:10" s="3" customFormat="1" ht="27.6" x14ac:dyDescent="0.35">
      <c r="A51" s="7"/>
      <c r="B51" s="40" t="s">
        <v>66</v>
      </c>
      <c r="C51" s="41" t="s">
        <v>67</v>
      </c>
      <c r="D51" s="41" t="s">
        <v>68</v>
      </c>
      <c r="E51" s="21"/>
      <c r="F51" s="44">
        <v>1000</v>
      </c>
      <c r="G51" s="63">
        <v>505977.55</v>
      </c>
      <c r="H51" s="46"/>
      <c r="I51" s="47">
        <f t="shared" si="2"/>
        <v>0</v>
      </c>
      <c r="J51" s="13"/>
    </row>
    <row r="52" spans="1:10" s="3" customFormat="1" x14ac:dyDescent="0.35">
      <c r="A52" s="7"/>
      <c r="B52" s="40" t="s">
        <v>69</v>
      </c>
      <c r="C52" s="180" t="s">
        <v>70</v>
      </c>
      <c r="D52" s="41" t="s">
        <v>71</v>
      </c>
      <c r="E52" s="21"/>
      <c r="F52" s="44">
        <v>1000</v>
      </c>
      <c r="G52" s="63">
        <v>260661.62</v>
      </c>
      <c r="H52" s="46"/>
      <c r="I52" s="47">
        <f t="shared" si="2"/>
        <v>0</v>
      </c>
      <c r="J52" s="13"/>
    </row>
    <row r="53" spans="1:10" s="3" customFormat="1" x14ac:dyDescent="0.35">
      <c r="A53" s="7"/>
      <c r="B53" s="40" t="s">
        <v>72</v>
      </c>
      <c r="C53" s="180"/>
      <c r="D53" s="41" t="s">
        <v>73</v>
      </c>
      <c r="E53" s="21"/>
      <c r="F53" s="44">
        <v>1000</v>
      </c>
      <c r="G53" s="63">
        <v>89277.8</v>
      </c>
      <c r="H53" s="46"/>
      <c r="I53" s="47">
        <f t="shared" si="2"/>
        <v>0</v>
      </c>
      <c r="J53" s="13"/>
    </row>
    <row r="54" spans="1:10" s="3" customFormat="1" x14ac:dyDescent="0.35">
      <c r="A54" s="7"/>
      <c r="B54" s="40" t="s">
        <v>74</v>
      </c>
      <c r="C54" s="41" t="s">
        <v>75</v>
      </c>
      <c r="D54" s="41" t="s">
        <v>76</v>
      </c>
      <c r="E54" s="21"/>
      <c r="F54" s="44">
        <v>1000</v>
      </c>
      <c r="G54" s="63">
        <v>222722.4</v>
      </c>
      <c r="H54" s="46"/>
      <c r="I54" s="47">
        <f t="shared" si="2"/>
        <v>0</v>
      </c>
      <c r="J54" s="13"/>
    </row>
    <row r="55" spans="1:10" s="3" customFormat="1" ht="27.6" x14ac:dyDescent="0.35">
      <c r="A55" s="7"/>
      <c r="B55" s="40" t="s">
        <v>77</v>
      </c>
      <c r="C55" s="41" t="s">
        <v>78</v>
      </c>
      <c r="D55" s="41" t="s">
        <v>79</v>
      </c>
      <c r="E55" s="21"/>
      <c r="F55" s="44">
        <v>1000</v>
      </c>
      <c r="G55" s="63">
        <v>47709.61</v>
      </c>
      <c r="H55" s="46"/>
      <c r="I55" s="47">
        <f t="shared" si="2"/>
        <v>0</v>
      </c>
      <c r="J55" s="13"/>
    </row>
    <row r="56" spans="1:10" s="3" customFormat="1" x14ac:dyDescent="0.35">
      <c r="A56" s="7"/>
      <c r="B56" s="40" t="s">
        <v>80</v>
      </c>
      <c r="C56" s="180" t="s">
        <v>81</v>
      </c>
      <c r="D56" s="41" t="s">
        <v>82</v>
      </c>
      <c r="E56" s="21"/>
      <c r="F56" s="44">
        <v>1000</v>
      </c>
      <c r="G56" s="63">
        <v>78287.61</v>
      </c>
      <c r="H56" s="46"/>
      <c r="I56" s="47">
        <f t="shared" si="2"/>
        <v>0</v>
      </c>
      <c r="J56" s="13"/>
    </row>
    <row r="57" spans="1:10" s="3" customFormat="1" ht="27.6" x14ac:dyDescent="0.35">
      <c r="A57" s="7"/>
      <c r="B57" s="40" t="s">
        <v>83</v>
      </c>
      <c r="C57" s="180"/>
      <c r="D57" s="64" t="s">
        <v>84</v>
      </c>
      <c r="E57" s="65"/>
      <c r="F57" s="44">
        <v>1000</v>
      </c>
      <c r="G57" s="63">
        <v>31447.06</v>
      </c>
      <c r="H57" s="46"/>
      <c r="I57" s="47">
        <f t="shared" si="2"/>
        <v>0</v>
      </c>
      <c r="J57" s="13"/>
    </row>
    <row r="58" spans="1:10" s="3" customFormat="1" x14ac:dyDescent="0.35">
      <c r="A58" s="7"/>
      <c r="B58" s="40" t="s">
        <v>85</v>
      </c>
      <c r="C58" s="180" t="s">
        <v>86</v>
      </c>
      <c r="D58" s="41" t="s">
        <v>87</v>
      </c>
      <c r="E58" s="21"/>
      <c r="F58" s="44">
        <v>1000</v>
      </c>
      <c r="G58" s="63">
        <v>37454.65</v>
      </c>
      <c r="H58" s="46"/>
      <c r="I58" s="47">
        <f t="shared" si="2"/>
        <v>0</v>
      </c>
      <c r="J58" s="13"/>
    </row>
    <row r="59" spans="1:10" s="3" customFormat="1" ht="27.6" x14ac:dyDescent="0.35">
      <c r="A59" s="7"/>
      <c r="B59" s="40" t="s">
        <v>88</v>
      </c>
      <c r="C59" s="180"/>
      <c r="D59" s="41" t="s">
        <v>89</v>
      </c>
      <c r="E59" s="21"/>
      <c r="F59" s="44">
        <v>1000</v>
      </c>
      <c r="G59" s="63">
        <v>21088.44</v>
      </c>
      <c r="H59" s="46"/>
      <c r="I59" s="47">
        <f t="shared" si="2"/>
        <v>0</v>
      </c>
      <c r="J59" s="13"/>
    </row>
    <row r="60" spans="1:10" s="3" customFormat="1" x14ac:dyDescent="0.35">
      <c r="A60" s="7"/>
      <c r="B60" s="40" t="s">
        <v>90</v>
      </c>
      <c r="C60" s="180"/>
      <c r="D60" s="41" t="s">
        <v>91</v>
      </c>
      <c r="E60" s="21"/>
      <c r="F60" s="44">
        <v>1000</v>
      </c>
      <c r="G60" s="63">
        <v>17176.189999999999</v>
      </c>
      <c r="H60" s="46"/>
      <c r="I60" s="47">
        <f t="shared" si="2"/>
        <v>0</v>
      </c>
      <c r="J60" s="13"/>
    </row>
    <row r="61" spans="1:10" s="3" customFormat="1" ht="22.2" customHeight="1" x14ac:dyDescent="0.35">
      <c r="A61" s="7"/>
      <c r="B61" s="40" t="s">
        <v>92</v>
      </c>
      <c r="C61" s="41" t="s">
        <v>93</v>
      </c>
      <c r="D61" s="41" t="s">
        <v>94</v>
      </c>
      <c r="E61" s="21"/>
      <c r="F61" s="44">
        <v>1000</v>
      </c>
      <c r="G61" s="63">
        <v>54245.62</v>
      </c>
      <c r="H61" s="46"/>
      <c r="I61" s="47">
        <f t="shared" si="2"/>
        <v>0</v>
      </c>
      <c r="J61" s="13"/>
    </row>
    <row r="62" spans="1:10" s="3" customFormat="1" ht="23.4" customHeight="1" x14ac:dyDescent="0.35">
      <c r="A62" s="7"/>
      <c r="B62" s="66" t="s">
        <v>95</v>
      </c>
      <c r="C62" s="180" t="s">
        <v>96</v>
      </c>
      <c r="D62" s="41" t="s">
        <v>97</v>
      </c>
      <c r="E62" s="21"/>
      <c r="F62" s="44">
        <v>1000</v>
      </c>
      <c r="G62" s="63">
        <v>27211.360000000001</v>
      </c>
      <c r="H62" s="46"/>
      <c r="I62" s="47">
        <f t="shared" si="2"/>
        <v>0</v>
      </c>
      <c r="J62" s="13"/>
    </row>
    <row r="63" spans="1:10" s="3" customFormat="1" ht="41.4" x14ac:dyDescent="0.35">
      <c r="A63" s="7"/>
      <c r="B63" s="66" t="s">
        <v>98</v>
      </c>
      <c r="C63" s="180"/>
      <c r="D63" s="41" t="s">
        <v>99</v>
      </c>
      <c r="E63" s="21"/>
      <c r="F63" s="44">
        <v>1000</v>
      </c>
      <c r="G63" s="63">
        <v>191200.94</v>
      </c>
      <c r="H63" s="46"/>
      <c r="I63" s="47">
        <f t="shared" si="2"/>
        <v>0</v>
      </c>
      <c r="J63" s="13"/>
    </row>
    <row r="64" spans="1:10" s="3" customFormat="1" ht="22.95" customHeight="1" x14ac:dyDescent="0.35">
      <c r="A64" s="7"/>
      <c r="B64" s="66" t="s">
        <v>100</v>
      </c>
      <c r="C64" s="180"/>
      <c r="D64" s="41" t="s">
        <v>101</v>
      </c>
      <c r="E64" s="21"/>
      <c r="F64" s="44">
        <v>1000</v>
      </c>
      <c r="G64" s="63">
        <v>68103.59</v>
      </c>
      <c r="H64" s="46"/>
      <c r="I64" s="47">
        <f t="shared" si="2"/>
        <v>0</v>
      </c>
      <c r="J64" s="13"/>
    </row>
    <row r="65" spans="2:43" ht="22.95" customHeight="1" x14ac:dyDescent="0.35">
      <c r="B65" s="66" t="s">
        <v>102</v>
      </c>
      <c r="C65" s="180"/>
      <c r="D65" s="41" t="s">
        <v>103</v>
      </c>
      <c r="E65" s="21"/>
      <c r="F65" s="44">
        <v>1000</v>
      </c>
      <c r="G65" s="63">
        <v>126683.41</v>
      </c>
      <c r="H65" s="46"/>
      <c r="I65" s="47">
        <f t="shared" si="2"/>
        <v>0</v>
      </c>
      <c r="J65" s="13"/>
    </row>
    <row r="66" spans="2:43" ht="22.95" customHeight="1" x14ac:dyDescent="0.35">
      <c r="B66" s="66" t="s">
        <v>104</v>
      </c>
      <c r="C66" s="180"/>
      <c r="D66" s="41" t="s">
        <v>105</v>
      </c>
      <c r="E66" s="21"/>
      <c r="F66" s="44">
        <v>1000</v>
      </c>
      <c r="G66" s="63">
        <v>51413.3</v>
      </c>
      <c r="H66" s="46"/>
      <c r="I66" s="47">
        <f t="shared" si="2"/>
        <v>0</v>
      </c>
      <c r="J66" s="13"/>
    </row>
    <row r="67" spans="2:43" ht="22.95" customHeight="1" x14ac:dyDescent="0.35">
      <c r="B67" s="66" t="s">
        <v>106</v>
      </c>
      <c r="C67" s="180"/>
      <c r="D67" s="41" t="s">
        <v>107</v>
      </c>
      <c r="E67" s="21"/>
      <c r="F67" s="44">
        <v>1000</v>
      </c>
      <c r="G67" s="63">
        <v>130420.92</v>
      </c>
      <c r="H67" s="46"/>
      <c r="I67" s="47">
        <f t="shared" si="2"/>
        <v>0</v>
      </c>
      <c r="J67" s="13"/>
    </row>
    <row r="68" spans="2:43" ht="22.95" customHeight="1" x14ac:dyDescent="0.35">
      <c r="B68" s="66" t="s">
        <v>108</v>
      </c>
      <c r="C68" s="180"/>
      <c r="D68" s="41" t="s">
        <v>109</v>
      </c>
      <c r="E68" s="21"/>
      <c r="F68" s="44">
        <v>1000</v>
      </c>
      <c r="G68" s="63">
        <v>86092.2</v>
      </c>
      <c r="H68" s="46"/>
      <c r="I68" s="47">
        <f t="shared" si="2"/>
        <v>0</v>
      </c>
      <c r="J68" s="13"/>
    </row>
    <row r="69" spans="2:43" ht="22.95" customHeight="1" x14ac:dyDescent="0.35">
      <c r="B69" s="66" t="s">
        <v>110</v>
      </c>
      <c r="C69" s="180"/>
      <c r="D69" s="41" t="s">
        <v>111</v>
      </c>
      <c r="E69" s="21"/>
      <c r="F69" s="44">
        <v>1000</v>
      </c>
      <c r="G69" s="63">
        <v>77357.17</v>
      </c>
      <c r="H69" s="46"/>
      <c r="I69" s="47">
        <f t="shared" si="2"/>
        <v>0</v>
      </c>
      <c r="J69" s="13"/>
    </row>
    <row r="70" spans="2:43" ht="30" customHeight="1" x14ac:dyDescent="0.35">
      <c r="B70" s="66" t="s">
        <v>112</v>
      </c>
      <c r="C70" s="180"/>
      <c r="D70" s="41" t="s">
        <v>113</v>
      </c>
      <c r="E70" s="21"/>
      <c r="F70" s="44">
        <v>1000</v>
      </c>
      <c r="G70" s="63">
        <v>248908.96</v>
      </c>
      <c r="H70" s="46"/>
      <c r="I70" s="47">
        <f t="shared" si="2"/>
        <v>0</v>
      </c>
      <c r="J70" s="13"/>
    </row>
    <row r="71" spans="2:43" ht="30" customHeight="1" x14ac:dyDescent="0.35">
      <c r="B71" s="66" t="s">
        <v>114</v>
      </c>
      <c r="C71" s="216" t="s">
        <v>115</v>
      </c>
      <c r="D71" s="217"/>
      <c r="E71" s="21"/>
      <c r="F71" s="44">
        <v>1000</v>
      </c>
      <c r="G71" s="63">
        <v>506377.67</v>
      </c>
      <c r="H71" s="46"/>
      <c r="I71" s="47">
        <f t="shared" si="2"/>
        <v>0</v>
      </c>
      <c r="J71" s="13"/>
    </row>
    <row r="72" spans="2:43" ht="15" customHeight="1" x14ac:dyDescent="0.35">
      <c r="B72" s="221" t="s">
        <v>116</v>
      </c>
      <c r="C72" s="221"/>
      <c r="D72" s="221"/>
      <c r="E72" s="67"/>
      <c r="F72" s="58">
        <v>1000</v>
      </c>
      <c r="G72" s="101">
        <f>SUM(G41:G71)</f>
        <v>5160099</v>
      </c>
      <c r="H72" s="69">
        <f>SUM(H41:H71)</f>
        <v>0</v>
      </c>
      <c r="I72" s="69">
        <f>SUM(I41:I71)</f>
        <v>0</v>
      </c>
      <c r="J72" s="13"/>
    </row>
    <row r="73" spans="2:43" ht="24" x14ac:dyDescent="0.35">
      <c r="B73" s="70"/>
      <c r="C73" s="70"/>
      <c r="D73" s="70"/>
      <c r="E73" s="67"/>
      <c r="F73" s="71" t="s">
        <v>117</v>
      </c>
      <c r="G73" s="71" t="s">
        <v>118</v>
      </c>
      <c r="H73" s="72"/>
      <c r="I73" s="72"/>
      <c r="J73" s="13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</row>
    <row r="74" spans="2:43" ht="15" customHeight="1" x14ac:dyDescent="0.35">
      <c r="B74" s="222" t="s">
        <v>119</v>
      </c>
      <c r="C74" s="222"/>
      <c r="D74" s="222"/>
      <c r="E74" s="67"/>
      <c r="F74" s="223">
        <v>0.2727</v>
      </c>
      <c r="G74" s="224">
        <v>1477258801.9400001</v>
      </c>
      <c r="H74" s="102"/>
      <c r="I74" s="74">
        <f>I72*H74</f>
        <v>0</v>
      </c>
      <c r="J74" s="13"/>
    </row>
    <row r="75" spans="2:43" ht="15" customHeight="1" x14ac:dyDescent="0.35">
      <c r="B75" s="222" t="s">
        <v>120</v>
      </c>
      <c r="C75" s="222"/>
      <c r="D75" s="222"/>
      <c r="E75" s="67"/>
      <c r="F75" s="223"/>
      <c r="G75" s="225"/>
      <c r="H75" s="102"/>
      <c r="I75" s="74">
        <f>+I72*H75</f>
        <v>0</v>
      </c>
      <c r="J75" s="13"/>
    </row>
    <row r="76" spans="2:43" x14ac:dyDescent="0.35">
      <c r="B76" s="222" t="s">
        <v>121</v>
      </c>
      <c r="C76" s="222"/>
      <c r="D76" s="222"/>
      <c r="E76" s="67"/>
      <c r="F76" s="223"/>
      <c r="G76" s="225"/>
      <c r="H76" s="102"/>
      <c r="I76" s="74">
        <f>I72*H76</f>
        <v>0</v>
      </c>
      <c r="J76" s="13"/>
    </row>
    <row r="77" spans="2:43" ht="15" customHeight="1" x14ac:dyDescent="0.35">
      <c r="B77" s="222" t="s">
        <v>122</v>
      </c>
      <c r="C77" s="222"/>
      <c r="D77" s="222"/>
      <c r="E77" s="67"/>
      <c r="F77" s="75">
        <v>0.19</v>
      </c>
      <c r="G77" s="226"/>
      <c r="H77" s="76">
        <v>0.19</v>
      </c>
      <c r="I77" s="74">
        <f>+H77*I76</f>
        <v>0</v>
      </c>
      <c r="J77" s="13"/>
    </row>
    <row r="78" spans="2:43" s="3" customFormat="1" ht="15" customHeight="1" x14ac:dyDescent="0.35">
      <c r="B78" s="221" t="s">
        <v>123</v>
      </c>
      <c r="C78" s="221"/>
      <c r="D78" s="221"/>
      <c r="E78" s="67"/>
      <c r="F78" s="67"/>
      <c r="G78" s="67"/>
      <c r="H78" s="77"/>
      <c r="I78" s="78">
        <f>SUM(I74:I77)+I72</f>
        <v>0</v>
      </c>
    </row>
    <row r="79" spans="2:43" s="3" customFormat="1" x14ac:dyDescent="0.35">
      <c r="B79" s="20"/>
      <c r="C79" s="20"/>
      <c r="D79" s="20"/>
      <c r="E79" s="20"/>
      <c r="F79" s="79"/>
      <c r="G79" s="79"/>
      <c r="H79" s="80"/>
      <c r="I79" s="80"/>
    </row>
    <row r="80" spans="2:43" s="3" customFormat="1" x14ac:dyDescent="0.35">
      <c r="B80" s="20"/>
      <c r="C80" s="20"/>
      <c r="D80" s="20"/>
      <c r="E80" s="20"/>
      <c r="F80" s="79"/>
      <c r="G80" s="79"/>
      <c r="H80" s="80"/>
      <c r="I80" s="80"/>
    </row>
    <row r="81" spans="2:10" s="3" customFormat="1" ht="16.5" customHeight="1" x14ac:dyDescent="0.35">
      <c r="B81" s="200" t="s">
        <v>197</v>
      </c>
      <c r="C81" s="201"/>
      <c r="D81" s="201"/>
      <c r="E81" s="201"/>
      <c r="F81" s="201"/>
      <c r="G81" s="201"/>
      <c r="H81" s="201"/>
      <c r="I81" s="202"/>
    </row>
    <row r="82" spans="2:10" s="3" customFormat="1" x14ac:dyDescent="0.35">
      <c r="B82" s="227" t="s">
        <v>203</v>
      </c>
      <c r="C82" s="228"/>
      <c r="D82" s="228"/>
      <c r="E82" s="228"/>
      <c r="F82" s="228"/>
      <c r="G82" s="228"/>
      <c r="H82" s="228"/>
      <c r="I82" s="229"/>
    </row>
    <row r="83" spans="2:10" s="3" customFormat="1" x14ac:dyDescent="0.35">
      <c r="B83" s="28"/>
      <c r="C83" s="20"/>
      <c r="D83" s="20"/>
      <c r="E83" s="20"/>
      <c r="F83" s="20"/>
      <c r="G83" s="20"/>
      <c r="H83" s="20"/>
      <c r="I83" s="29"/>
    </row>
    <row r="84" spans="2:10" s="3" customFormat="1" ht="41.4" x14ac:dyDescent="0.35">
      <c r="B84" s="30" t="s">
        <v>11</v>
      </c>
      <c r="C84" s="31" t="s">
        <v>12</v>
      </c>
      <c r="D84" s="31" t="s">
        <v>13</v>
      </c>
      <c r="E84" s="32"/>
      <c r="F84" s="31" t="s">
        <v>14</v>
      </c>
      <c r="G84" s="33" t="s">
        <v>15</v>
      </c>
      <c r="H84" s="31" t="s">
        <v>16</v>
      </c>
      <c r="I84" s="34" t="s">
        <v>17</v>
      </c>
    </row>
    <row r="85" spans="2:10" s="3" customFormat="1" x14ac:dyDescent="0.35">
      <c r="B85" s="81" t="s">
        <v>124</v>
      </c>
      <c r="C85" s="230" t="s">
        <v>200</v>
      </c>
      <c r="D85" s="231"/>
      <c r="E85" s="35"/>
      <c r="F85" s="82">
        <v>1000</v>
      </c>
      <c r="G85" s="103">
        <v>84180.9</v>
      </c>
      <c r="H85" s="46"/>
      <c r="I85" s="47">
        <f>F85*H85</f>
        <v>0</v>
      </c>
      <c r="J85" s="13"/>
    </row>
    <row r="86" spans="2:10" s="3" customFormat="1" x14ac:dyDescent="0.35">
      <c r="B86" s="208" t="s">
        <v>37</v>
      </c>
      <c r="C86" s="209"/>
      <c r="D86" s="209"/>
      <c r="E86" s="49"/>
      <c r="F86" s="50">
        <f>F85</f>
        <v>1000</v>
      </c>
      <c r="G86" s="84"/>
      <c r="H86" s="78">
        <f>+H85</f>
        <v>0</v>
      </c>
      <c r="I86" s="78">
        <f>+I85</f>
        <v>0</v>
      </c>
    </row>
    <row r="87" spans="2:10" s="3" customFormat="1" x14ac:dyDescent="0.35">
      <c r="B87" s="20"/>
      <c r="C87" s="20"/>
      <c r="D87" s="20"/>
      <c r="E87" s="20"/>
      <c r="F87" s="79"/>
      <c r="G87" s="79"/>
      <c r="H87" s="80"/>
      <c r="I87" s="80"/>
    </row>
    <row r="88" spans="2:10" s="3" customFormat="1" x14ac:dyDescent="0.35">
      <c r="B88" s="20"/>
      <c r="C88" s="20"/>
      <c r="D88" s="20"/>
      <c r="E88" s="20"/>
      <c r="F88" s="79"/>
      <c r="G88" s="79"/>
      <c r="H88" s="80"/>
      <c r="I88" s="80"/>
    </row>
    <row r="89" spans="2:10" s="3" customFormat="1" ht="15.6" customHeight="1" x14ac:dyDescent="0.35">
      <c r="B89" s="218" t="s">
        <v>125</v>
      </c>
      <c r="C89" s="219"/>
      <c r="D89" s="219"/>
      <c r="E89" s="219"/>
      <c r="F89" s="219" t="s">
        <v>126</v>
      </c>
      <c r="G89" s="220"/>
      <c r="H89" s="80"/>
      <c r="I89" s="80"/>
    </row>
    <row r="90" spans="2:10" s="3" customFormat="1" x14ac:dyDescent="0.35">
      <c r="B90" s="232" t="str">
        <f>+C24</f>
        <v>COMPONENTE 1- FACTIBILIDAD E INGENIERÍA DE DETALLE</v>
      </c>
      <c r="C90" s="233"/>
      <c r="D90" s="233"/>
      <c r="E90" s="233"/>
      <c r="F90" s="234">
        <f>+I33</f>
        <v>0</v>
      </c>
      <c r="G90" s="235"/>
      <c r="H90" s="85"/>
      <c r="I90" s="80"/>
    </row>
    <row r="91" spans="2:10" s="3" customFormat="1" ht="32.25" customHeight="1" x14ac:dyDescent="0.35">
      <c r="B91" s="236" t="str">
        <f>+C40</f>
        <v>COMPONENTE 2 - ACONDICIONAMIENTO DE LAS ÁREAS DE IMPLEMENTACIÓN, OBRAS CIVILES, SUMINISTRO, TRANSPORTE, INSTALACIÓN Y/O CONSTRUCCIÓN Y PUESTA EN MARCHA DE LOS SSFV</v>
      </c>
      <c r="C91" s="180"/>
      <c r="D91" s="180"/>
      <c r="E91" s="180"/>
      <c r="F91" s="237">
        <f>+I78</f>
        <v>0</v>
      </c>
      <c r="G91" s="238"/>
      <c r="H91" s="85"/>
      <c r="I91" s="80"/>
    </row>
    <row r="92" spans="2:10" s="3" customFormat="1" x14ac:dyDescent="0.35">
      <c r="B92" s="239" t="str">
        <f>+C85</f>
        <v>COMPONENTE 3 - ADMINISTRACIÓN, OPERACIÓN, MANTENIMIENTO Y MONITOREO</v>
      </c>
      <c r="C92" s="240"/>
      <c r="D92" s="240"/>
      <c r="E92" s="240"/>
      <c r="F92" s="241">
        <f>+I86</f>
        <v>0</v>
      </c>
      <c r="G92" s="242"/>
      <c r="H92" s="85"/>
      <c r="I92" s="80"/>
    </row>
    <row r="93" spans="2:10" s="3" customFormat="1" x14ac:dyDescent="0.35">
      <c r="B93" s="20"/>
      <c r="C93" s="20"/>
      <c r="D93" s="20"/>
      <c r="E93" s="20"/>
      <c r="F93" s="79"/>
      <c r="G93" s="79"/>
      <c r="H93" s="80"/>
      <c r="I93" s="80"/>
    </row>
    <row r="94" spans="2:10" s="3" customFormat="1" ht="19.2" customHeight="1" x14ac:dyDescent="0.35">
      <c r="B94" s="244" t="s">
        <v>127</v>
      </c>
      <c r="C94" s="245"/>
      <c r="D94" s="245"/>
      <c r="E94" s="245"/>
      <c r="F94" s="246"/>
      <c r="G94" s="86">
        <f>+F90+F91+F92</f>
        <v>0</v>
      </c>
      <c r="H94" s="87"/>
      <c r="I94" s="56"/>
    </row>
    <row r="95" spans="2:10" s="3" customFormat="1" ht="19.2" customHeight="1" x14ac:dyDescent="0.35">
      <c r="B95" s="88"/>
      <c r="C95" s="88"/>
      <c r="D95" s="88"/>
      <c r="E95" s="88"/>
      <c r="F95" s="88"/>
      <c r="G95" s="89"/>
      <c r="H95" s="87"/>
      <c r="I95" s="56"/>
    </row>
    <row r="96" spans="2:10" s="3" customFormat="1" ht="35.25" customHeight="1" x14ac:dyDescent="0.35">
      <c r="B96" s="90"/>
      <c r="C96" s="90"/>
      <c r="D96" s="22"/>
      <c r="E96" s="22"/>
      <c r="F96" s="91"/>
      <c r="G96" s="91"/>
      <c r="H96" s="91"/>
      <c r="I96" s="91"/>
    </row>
    <row r="97" spans="2:9" s="3" customFormat="1" x14ac:dyDescent="0.35">
      <c r="B97" s="92"/>
      <c r="C97" s="93"/>
      <c r="D97" s="93"/>
      <c r="E97" s="93"/>
      <c r="F97" s="93"/>
      <c r="G97" s="93"/>
      <c r="H97" s="94"/>
      <c r="I97" s="94"/>
    </row>
    <row r="98" spans="2:9" s="3" customFormat="1" x14ac:dyDescent="0.35">
      <c r="B98" s="93" t="s">
        <v>128</v>
      </c>
      <c r="C98" s="93"/>
      <c r="D98" s="93"/>
      <c r="E98" s="93"/>
      <c r="F98" s="93"/>
      <c r="G98" s="93"/>
      <c r="H98" s="94"/>
      <c r="I98" s="94"/>
    </row>
    <row r="99" spans="2:9" s="3" customFormat="1" x14ac:dyDescent="0.35">
      <c r="B99" s="93"/>
      <c r="C99" s="93"/>
      <c r="D99" s="93"/>
      <c r="E99" s="93"/>
      <c r="F99" s="93"/>
      <c r="G99" s="93"/>
      <c r="H99" s="94"/>
      <c r="I99" s="94"/>
    </row>
    <row r="100" spans="2:9" s="3" customFormat="1" ht="16.2" x14ac:dyDescent="0.35">
      <c r="B100" s="247" t="s">
        <v>129</v>
      </c>
      <c r="C100" s="247"/>
      <c r="D100" s="247"/>
      <c r="E100" s="95"/>
      <c r="F100" s="96"/>
      <c r="G100" s="96"/>
      <c r="H100" s="96"/>
      <c r="I100" s="96"/>
    </row>
    <row r="101" spans="2:9" s="3" customFormat="1" ht="16.2" x14ac:dyDescent="0.35">
      <c r="B101" s="247" t="s">
        <v>130</v>
      </c>
      <c r="C101" s="247"/>
      <c r="D101" s="247"/>
      <c r="E101" s="95"/>
      <c r="F101" s="96"/>
      <c r="G101" s="96"/>
      <c r="H101" s="96"/>
      <c r="I101" s="96"/>
    </row>
    <row r="102" spans="2:9" s="3" customFormat="1" ht="16.2" x14ac:dyDescent="0.35">
      <c r="B102" s="247" t="s">
        <v>131</v>
      </c>
      <c r="C102" s="247"/>
      <c r="D102" s="247"/>
      <c r="E102" s="95"/>
      <c r="F102" s="96"/>
      <c r="G102" s="96"/>
      <c r="H102" s="96"/>
      <c r="I102" s="96"/>
    </row>
    <row r="103" spans="2:9" s="3" customFormat="1" ht="16.2" x14ac:dyDescent="0.35">
      <c r="B103" s="247" t="s">
        <v>132</v>
      </c>
      <c r="C103" s="247"/>
      <c r="D103" s="247"/>
      <c r="E103" s="95"/>
      <c r="F103" s="96"/>
      <c r="G103" s="96"/>
      <c r="H103" s="96"/>
      <c r="I103" s="96"/>
    </row>
    <row r="104" spans="2:9" s="3" customFormat="1" ht="16.2" x14ac:dyDescent="0.35">
      <c r="B104" s="243"/>
      <c r="C104" s="243"/>
      <c r="D104" s="243"/>
      <c r="E104" s="95"/>
      <c r="F104" s="96"/>
      <c r="G104" s="96"/>
      <c r="H104" s="96"/>
      <c r="I104" s="96"/>
    </row>
    <row r="105" spans="2:9" s="3" customFormat="1" x14ac:dyDescent="0.35">
      <c r="B105" s="92"/>
      <c r="C105" s="92"/>
      <c r="D105" s="92"/>
      <c r="E105" s="92"/>
      <c r="F105" s="92"/>
      <c r="G105" s="92"/>
      <c r="H105" s="92"/>
      <c r="I105" s="92"/>
    </row>
    <row r="106" spans="2:9" s="3" customFormat="1" x14ac:dyDescent="0.35">
      <c r="B106" s="92"/>
      <c r="C106" s="92"/>
      <c r="D106" s="92"/>
      <c r="E106" s="92"/>
      <c r="F106" s="92"/>
      <c r="G106" s="92"/>
      <c r="H106" s="92"/>
      <c r="I106" s="92"/>
    </row>
    <row r="107" spans="2:9" s="3" customFormat="1" x14ac:dyDescent="0.35">
      <c r="B107" s="92"/>
      <c r="C107" s="92"/>
      <c r="D107" s="92"/>
      <c r="E107" s="92"/>
      <c r="F107" s="92"/>
      <c r="G107" s="92"/>
      <c r="H107" s="92"/>
      <c r="I107" s="92"/>
    </row>
    <row r="108" spans="2:9" s="3" customFormat="1" x14ac:dyDescent="0.35">
      <c r="B108" s="92"/>
      <c r="C108" s="92"/>
      <c r="D108" s="92"/>
      <c r="E108" s="92"/>
      <c r="F108" s="92"/>
      <c r="G108" s="92"/>
      <c r="H108" s="92"/>
      <c r="I108" s="92"/>
    </row>
    <row r="109" spans="2:9" s="3" customFormat="1" x14ac:dyDescent="0.35">
      <c r="B109" s="92"/>
      <c r="C109" s="92"/>
      <c r="D109" s="92"/>
      <c r="E109" s="92"/>
      <c r="F109" s="92"/>
      <c r="G109" s="92"/>
      <c r="H109" s="92"/>
      <c r="I109" s="92"/>
    </row>
    <row r="110" spans="2:9" s="3" customFormat="1" x14ac:dyDescent="0.35">
      <c r="B110" s="92"/>
      <c r="C110" s="92"/>
      <c r="D110" s="92"/>
      <c r="E110" s="92"/>
      <c r="F110" s="92"/>
      <c r="G110" s="92"/>
      <c r="H110" s="92"/>
      <c r="I110" s="92"/>
    </row>
    <row r="111" spans="2:9" s="3" customFormat="1" x14ac:dyDescent="0.35">
      <c r="B111" s="92"/>
      <c r="C111" s="92"/>
      <c r="D111" s="92"/>
      <c r="E111" s="92"/>
      <c r="F111" s="92"/>
      <c r="G111" s="92"/>
      <c r="H111" s="92"/>
      <c r="I111" s="92"/>
    </row>
    <row r="112" spans="2:9" s="3" customFormat="1" x14ac:dyDescent="0.35"/>
    <row r="113" s="3" customFormat="1" x14ac:dyDescent="0.35"/>
    <row r="114" s="3" customFormat="1" x14ac:dyDescent="0.35"/>
    <row r="115" s="3" customFormat="1" x14ac:dyDescent="0.35"/>
    <row r="116" s="3" customFormat="1" x14ac:dyDescent="0.35"/>
    <row r="117" s="3" customFormat="1" x14ac:dyDescent="0.35"/>
    <row r="118" s="3" customFormat="1" x14ac:dyDescent="0.35"/>
    <row r="119" s="3" customFormat="1" x14ac:dyDescent="0.35"/>
    <row r="120" s="3" customFormat="1" x14ac:dyDescent="0.35"/>
    <row r="121" s="3" customFormat="1" x14ac:dyDescent="0.35"/>
    <row r="122" s="3" customFormat="1" x14ac:dyDescent="0.35"/>
    <row r="123" s="3" customFormat="1" x14ac:dyDescent="0.35"/>
    <row r="124" s="3" customFormat="1" x14ac:dyDescent="0.35"/>
    <row r="125" s="3" customFormat="1" x14ac:dyDescent="0.35"/>
    <row r="126" s="3" customFormat="1" x14ac:dyDescent="0.35"/>
    <row r="127" s="3" customFormat="1" x14ac:dyDescent="0.35"/>
    <row r="128" s="3" customFormat="1" x14ac:dyDescent="0.35"/>
    <row r="129" s="3" customFormat="1" x14ac:dyDescent="0.35"/>
    <row r="130" s="3" customFormat="1" x14ac:dyDescent="0.35"/>
    <row r="131" s="3" customFormat="1" x14ac:dyDescent="0.35"/>
    <row r="132" s="3" customFormat="1" x14ac:dyDescent="0.35"/>
    <row r="133" s="3" customFormat="1" x14ac:dyDescent="0.35"/>
    <row r="134" s="3" customFormat="1" x14ac:dyDescent="0.35"/>
    <row r="135" s="3" customFormat="1" x14ac:dyDescent="0.35"/>
    <row r="136" s="3" customFormat="1" x14ac:dyDescent="0.35"/>
    <row r="137" s="3" customFormat="1" x14ac:dyDescent="0.35"/>
    <row r="138" s="3" customFormat="1" x14ac:dyDescent="0.35"/>
    <row r="139" s="3" customFormat="1" x14ac:dyDescent="0.35"/>
    <row r="140" s="3" customFormat="1" x14ac:dyDescent="0.35"/>
    <row r="141" s="3" customFormat="1" x14ac:dyDescent="0.35"/>
    <row r="142" s="3" customFormat="1" x14ac:dyDescent="0.35"/>
    <row r="143" s="3" customFormat="1" x14ac:dyDescent="0.35"/>
    <row r="144" s="3" customFormat="1" x14ac:dyDescent="0.35"/>
    <row r="145" s="3" customFormat="1" x14ac:dyDescent="0.35"/>
    <row r="146" s="3" customFormat="1" x14ac:dyDescent="0.35"/>
    <row r="147" s="3" customFormat="1" x14ac:dyDescent="0.35"/>
    <row r="148" s="3" customFormat="1" x14ac:dyDescent="0.35"/>
    <row r="149" s="3" customFormat="1" x14ac:dyDescent="0.35"/>
    <row r="150" s="3" customFormat="1" x14ac:dyDescent="0.35"/>
    <row r="151" s="3" customFormat="1" x14ac:dyDescent="0.35"/>
    <row r="152" s="3" customFormat="1" x14ac:dyDescent="0.35"/>
    <row r="153" s="3" customFormat="1" x14ac:dyDescent="0.35"/>
    <row r="154" s="3" customFormat="1" x14ac:dyDescent="0.35"/>
    <row r="155" s="3" customFormat="1" x14ac:dyDescent="0.35"/>
    <row r="156" s="3" customFormat="1" x14ac:dyDescent="0.35"/>
    <row r="157" s="3" customFormat="1" x14ac:dyDescent="0.35"/>
    <row r="158" s="3" customFormat="1" x14ac:dyDescent="0.35"/>
    <row r="159" s="3" customFormat="1" x14ac:dyDescent="0.35"/>
    <row r="160" s="3" customFormat="1" x14ac:dyDescent="0.35"/>
    <row r="161" s="3" customFormat="1" x14ac:dyDescent="0.35"/>
    <row r="162" s="3" customFormat="1" x14ac:dyDescent="0.35"/>
    <row r="163" s="3" customFormat="1" x14ac:dyDescent="0.35"/>
    <row r="164" s="3" customFormat="1" x14ac:dyDescent="0.35"/>
    <row r="165" s="3" customFormat="1" x14ac:dyDescent="0.35"/>
    <row r="166" s="3" customFormat="1" x14ac:dyDescent="0.35"/>
    <row r="167" s="3" customFormat="1" x14ac:dyDescent="0.35"/>
    <row r="168" s="3" customFormat="1" x14ac:dyDescent="0.35"/>
    <row r="169" s="3" customFormat="1" x14ac:dyDescent="0.35"/>
    <row r="170" s="3" customFormat="1" x14ac:dyDescent="0.35"/>
    <row r="171" s="3" customFormat="1" x14ac:dyDescent="0.35"/>
    <row r="172" s="3" customFormat="1" x14ac:dyDescent="0.35"/>
    <row r="173" s="3" customFormat="1" x14ac:dyDescent="0.35"/>
    <row r="174" s="3" customFormat="1" x14ac:dyDescent="0.35"/>
    <row r="175" s="3" customFormat="1" x14ac:dyDescent="0.35"/>
    <row r="176" s="3" customFormat="1" x14ac:dyDescent="0.35"/>
    <row r="177" s="3" customFormat="1" x14ac:dyDescent="0.35"/>
    <row r="178" s="3" customFormat="1" x14ac:dyDescent="0.35"/>
    <row r="179" s="3" customFormat="1" x14ac:dyDescent="0.35"/>
    <row r="180" s="3" customFormat="1" x14ac:dyDescent="0.35"/>
    <row r="181" s="3" customFormat="1" x14ac:dyDescent="0.35"/>
    <row r="182" s="3" customFormat="1" x14ac:dyDescent="0.35"/>
    <row r="183" s="3" customFormat="1" x14ac:dyDescent="0.35"/>
    <row r="184" s="3" customFormat="1" x14ac:dyDescent="0.35"/>
    <row r="185" s="3" customFormat="1" x14ac:dyDescent="0.35"/>
    <row r="186" s="3" customFormat="1" x14ac:dyDescent="0.35"/>
    <row r="187" s="3" customFormat="1" x14ac:dyDescent="0.35"/>
    <row r="188" s="3" customFormat="1" x14ac:dyDescent="0.35"/>
    <row r="189" s="3" customFormat="1" x14ac:dyDescent="0.35"/>
    <row r="190" s="3" customFormat="1" x14ac:dyDescent="0.35"/>
    <row r="191" s="3" customFormat="1" x14ac:dyDescent="0.35"/>
    <row r="192" s="3" customFormat="1" x14ac:dyDescent="0.35"/>
    <row r="193" s="3" customFormat="1" x14ac:dyDescent="0.35"/>
    <row r="194" s="3" customFormat="1" x14ac:dyDescent="0.35"/>
    <row r="195" s="3" customFormat="1" x14ac:dyDescent="0.35"/>
    <row r="196" s="3" customFormat="1" x14ac:dyDescent="0.35"/>
    <row r="197" s="3" customFormat="1" x14ac:dyDescent="0.35"/>
    <row r="198" s="3" customFormat="1" x14ac:dyDescent="0.35"/>
    <row r="199" s="3" customFormat="1" x14ac:dyDescent="0.35"/>
    <row r="200" s="3" customFormat="1" x14ac:dyDescent="0.35"/>
    <row r="201" s="3" customFormat="1" x14ac:dyDescent="0.35"/>
    <row r="202" s="3" customFormat="1" x14ac:dyDescent="0.35"/>
    <row r="203" s="3" customFormat="1" x14ac:dyDescent="0.35"/>
    <row r="204" s="3" customFormat="1" x14ac:dyDescent="0.35"/>
    <row r="205" s="3" customFormat="1" x14ac:dyDescent="0.35"/>
    <row r="206" s="3" customFormat="1" x14ac:dyDescent="0.35"/>
    <row r="207" s="3" customFormat="1" x14ac:dyDescent="0.35"/>
    <row r="208" s="3" customFormat="1" x14ac:dyDescent="0.35"/>
    <row r="209" s="3" customFormat="1" x14ac:dyDescent="0.35"/>
    <row r="210" s="3" customFormat="1" x14ac:dyDescent="0.35"/>
    <row r="211" s="3" customFormat="1" x14ac:dyDescent="0.35"/>
    <row r="212" s="3" customFormat="1" x14ac:dyDescent="0.35"/>
    <row r="213" s="3" customFormat="1" x14ac:dyDescent="0.35"/>
    <row r="214" s="3" customFormat="1" x14ac:dyDescent="0.35"/>
    <row r="215" s="3" customFormat="1" x14ac:dyDescent="0.35"/>
    <row r="216" s="3" customFormat="1" x14ac:dyDescent="0.35"/>
    <row r="217" s="3" customFormat="1" x14ac:dyDescent="0.35"/>
    <row r="218" s="3" customFormat="1" x14ac:dyDescent="0.35"/>
    <row r="219" s="3" customFormat="1" x14ac:dyDescent="0.35"/>
    <row r="220" s="3" customFormat="1" x14ac:dyDescent="0.35"/>
    <row r="221" s="3" customFormat="1" x14ac:dyDescent="0.35"/>
    <row r="222" s="3" customFormat="1" x14ac:dyDescent="0.35"/>
    <row r="223" s="3" customFormat="1" x14ac:dyDescent="0.35"/>
    <row r="224" s="3" customFormat="1" x14ac:dyDescent="0.35"/>
    <row r="225" s="3" customFormat="1" x14ac:dyDescent="0.35"/>
    <row r="226" s="3" customFormat="1" x14ac:dyDescent="0.35"/>
    <row r="227" s="3" customFormat="1" x14ac:dyDescent="0.35"/>
    <row r="228" s="3" customFormat="1" x14ac:dyDescent="0.35"/>
    <row r="229" s="3" customFormat="1" x14ac:dyDescent="0.35"/>
    <row r="230" s="3" customFormat="1" x14ac:dyDescent="0.35"/>
    <row r="231" s="3" customFormat="1" x14ac:dyDescent="0.35"/>
    <row r="232" s="3" customFormat="1" x14ac:dyDescent="0.35"/>
    <row r="233" s="3" customFormat="1" x14ac:dyDescent="0.35"/>
    <row r="234" s="3" customFormat="1" x14ac:dyDescent="0.35"/>
    <row r="235" s="3" customFormat="1" x14ac:dyDescent="0.35"/>
    <row r="236" s="3" customFormat="1" x14ac:dyDescent="0.35"/>
    <row r="237" s="3" customFormat="1" x14ac:dyDescent="0.35"/>
    <row r="238" s="3" customFormat="1" x14ac:dyDescent="0.35"/>
    <row r="239" s="3" customFormat="1" x14ac:dyDescent="0.35"/>
    <row r="240" s="3" customFormat="1" x14ac:dyDescent="0.35"/>
    <row r="241" s="3" customFormat="1" x14ac:dyDescent="0.35"/>
    <row r="242" s="3" customFormat="1" x14ac:dyDescent="0.35"/>
    <row r="243" s="3" customFormat="1" x14ac:dyDescent="0.35"/>
    <row r="244" s="3" customFormat="1" x14ac:dyDescent="0.35"/>
    <row r="245" s="3" customFormat="1" x14ac:dyDescent="0.35"/>
    <row r="246" s="3" customFormat="1" x14ac:dyDescent="0.35"/>
    <row r="247" s="3" customFormat="1" x14ac:dyDescent="0.35"/>
    <row r="248" s="3" customFormat="1" x14ac:dyDescent="0.35"/>
    <row r="249" s="3" customFormat="1" x14ac:dyDescent="0.35"/>
    <row r="250" s="3" customFormat="1" x14ac:dyDescent="0.35"/>
    <row r="251" s="3" customFormat="1" x14ac:dyDescent="0.35"/>
    <row r="252" s="3" customFormat="1" x14ac:dyDescent="0.35"/>
    <row r="253" s="3" customFormat="1" x14ac:dyDescent="0.35"/>
    <row r="254" s="3" customFormat="1" x14ac:dyDescent="0.35"/>
    <row r="255" s="3" customFormat="1" x14ac:dyDescent="0.35"/>
    <row r="256" s="3" customFormat="1" x14ac:dyDescent="0.35"/>
    <row r="257" s="3" customFormat="1" x14ac:dyDescent="0.35"/>
    <row r="258" s="3" customFormat="1" x14ac:dyDescent="0.35"/>
    <row r="259" s="3" customFormat="1" x14ac:dyDescent="0.35"/>
    <row r="260" s="3" customFormat="1" x14ac:dyDescent="0.35"/>
    <row r="261" s="3" customFormat="1" x14ac:dyDescent="0.35"/>
    <row r="262" s="3" customFormat="1" x14ac:dyDescent="0.35"/>
    <row r="263" s="3" customFormat="1" x14ac:dyDescent="0.35"/>
    <row r="264" s="3" customFormat="1" x14ac:dyDescent="0.35"/>
    <row r="265" s="3" customFormat="1" x14ac:dyDescent="0.35"/>
    <row r="266" s="3" customFormat="1" x14ac:dyDescent="0.35"/>
    <row r="267" s="3" customFormat="1" x14ac:dyDescent="0.35"/>
    <row r="268" s="3" customFormat="1" x14ac:dyDescent="0.35"/>
    <row r="269" ht="15.6" customHeight="1" x14ac:dyDescent="0.35"/>
    <row r="270" ht="15.6" customHeight="1" x14ac:dyDescent="0.35"/>
    <row r="271" ht="15.6" customHeight="1" x14ac:dyDescent="0.35"/>
  </sheetData>
  <sheetProtection selectLockedCells="1"/>
  <mergeCells count="56">
    <mergeCell ref="B104:D104"/>
    <mergeCell ref="B94:F94"/>
    <mergeCell ref="B100:D100"/>
    <mergeCell ref="B101:D101"/>
    <mergeCell ref="B102:D102"/>
    <mergeCell ref="B103:D103"/>
    <mergeCell ref="B90:E90"/>
    <mergeCell ref="F90:G90"/>
    <mergeCell ref="B91:E91"/>
    <mergeCell ref="F91:G91"/>
    <mergeCell ref="B92:E92"/>
    <mergeCell ref="F92:G92"/>
    <mergeCell ref="B89:E89"/>
    <mergeCell ref="F89:G89"/>
    <mergeCell ref="B72:D72"/>
    <mergeCell ref="B74:D74"/>
    <mergeCell ref="F74:F76"/>
    <mergeCell ref="G74:G77"/>
    <mergeCell ref="B75:D75"/>
    <mergeCell ref="B76:D76"/>
    <mergeCell ref="B77:D77"/>
    <mergeCell ref="B78:D78"/>
    <mergeCell ref="B81:I81"/>
    <mergeCell ref="B82:I82"/>
    <mergeCell ref="C85:D85"/>
    <mergeCell ref="B86:D86"/>
    <mergeCell ref="C71:D71"/>
    <mergeCell ref="C43:C44"/>
    <mergeCell ref="C46:C47"/>
    <mergeCell ref="C52:C53"/>
    <mergeCell ref="C56:C57"/>
    <mergeCell ref="C58:C60"/>
    <mergeCell ref="C62:C70"/>
    <mergeCell ref="B33:D33"/>
    <mergeCell ref="B36:I36"/>
    <mergeCell ref="B37:I37"/>
    <mergeCell ref="C40:D40"/>
    <mergeCell ref="C41:C42"/>
    <mergeCell ref="C25:C31"/>
    <mergeCell ref="B9:C9"/>
    <mergeCell ref="D9:I9"/>
    <mergeCell ref="B10:C10"/>
    <mergeCell ref="D10:I10"/>
    <mergeCell ref="B12:I12"/>
    <mergeCell ref="B13:I16"/>
    <mergeCell ref="B18:C18"/>
    <mergeCell ref="F18:G18"/>
    <mergeCell ref="B20:I20"/>
    <mergeCell ref="B21:I21"/>
    <mergeCell ref="C24:D24"/>
    <mergeCell ref="B8:I8"/>
    <mergeCell ref="B3:I3"/>
    <mergeCell ref="B4:I4"/>
    <mergeCell ref="B6:I6"/>
    <mergeCell ref="B7:I7"/>
    <mergeCell ref="B5:I5"/>
  </mergeCells>
  <conditionalFormatting sqref="H25:H32">
    <cfRule type="cellIs" dxfId="27" priority="2" operator="greaterThan">
      <formula>$G25</formula>
    </cfRule>
  </conditionalFormatting>
  <conditionalFormatting sqref="H41:H71">
    <cfRule type="cellIs" dxfId="26" priority="9" operator="greaterThan">
      <formula>$G41</formula>
    </cfRule>
  </conditionalFormatting>
  <conditionalFormatting sqref="H74:H76">
    <cfRule type="expression" dxfId="25" priority="3" stopIfTrue="1">
      <formula>SUM($H$74:$H$76)&gt;F$74</formula>
    </cfRule>
  </conditionalFormatting>
  <conditionalFormatting sqref="H85">
    <cfRule type="cellIs" dxfId="24" priority="1" operator="greaterThan">
      <formula>$G85</formula>
    </cfRule>
  </conditionalFormatting>
  <conditionalFormatting sqref="I74">
    <cfRule type="expression" dxfId="23" priority="7">
      <formula>SUM($I74:$I77)&gt;$G$74</formula>
    </cfRule>
  </conditionalFormatting>
  <conditionalFormatting sqref="I75">
    <cfRule type="expression" dxfId="22" priority="6">
      <formula>SUM($I74:$I77)&gt;$G$74</formula>
    </cfRule>
  </conditionalFormatting>
  <conditionalFormatting sqref="I76">
    <cfRule type="expression" dxfId="21" priority="5">
      <formula>SUM($I74:$I77)&gt;$G$74</formula>
    </cfRule>
  </conditionalFormatting>
  <conditionalFormatting sqref="I77">
    <cfRule type="expression" dxfId="20" priority="4">
      <formula>SUM($I74:$I77)&gt;$G$74</formula>
    </cfRule>
  </conditionalFormatting>
  <dataValidations count="3">
    <dataValidation type="custom" allowBlank="1" showInputMessage="1" showErrorMessage="1" errorTitle="Verificar valor ingresado" error="Esta intentando ingresar un rubro mayor al valor maximo de referencia." sqref="H25:H32 H85" xr:uid="{84B06F1C-8163-48F1-80CE-E1D7AD649844}">
      <formula1>H25&lt;=G25</formula1>
    </dataValidation>
    <dataValidation type="custom" allowBlank="1" showInputMessage="1" showErrorMessage="1" errorTitle="Revisar Valor ingresado" error="Esta intentando ingresar un rubro mayor al valor maximo de referencia." sqref="H41:H71" xr:uid="{790DADB4-FB73-4841-8AB0-1FF2A14C7632}">
      <formula1>H41&lt;=G41</formula1>
    </dataValidation>
    <dataValidation type="custom" allowBlank="1" showInputMessage="1" showErrorMessage="1" errorTitle="Verificar porcentajes" error="Esta intentando ingresar un valor mayor al porcertanje maximo de referencia." sqref="H74:H76" xr:uid="{65FC35AD-6E89-4B76-8E4C-03AC00EB04E1}">
      <formula1>F74&gt;=(SUM(H74:H76))</formula1>
    </dataValidation>
  </dataValidations>
  <pageMargins left="0.39" right="0.32" top="0.31" bottom="0.33" header="0.3" footer="0.3"/>
  <pageSetup paperSize="122" scale="63" fitToHeight="0" orientation="landscape" r:id="rId1"/>
  <rowBreaks count="2" manualBreakCount="2">
    <brk id="42" max="8" man="1"/>
    <brk id="72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8D700-3C46-43CE-AAB2-09617BD6DA88}">
  <sheetPr>
    <tabColor rgb="FFFFFFCC"/>
    <pageSetUpPr fitToPage="1"/>
  </sheetPr>
  <dimension ref="A1:BB265"/>
  <sheetViews>
    <sheetView showGridLines="0" zoomScale="90" zoomScaleNormal="90" workbookViewId="0">
      <selection activeCell="B86" sqref="B86:G86"/>
    </sheetView>
  </sheetViews>
  <sheetFormatPr baseColWidth="10" defaultColWidth="0" defaultRowHeight="0" customHeight="1" zeroHeight="1" x14ac:dyDescent="0.35"/>
  <cols>
    <col min="1" max="1" width="3.33203125" style="7" customWidth="1"/>
    <col min="2" max="2" width="11.44140625" style="7" customWidth="1"/>
    <col min="3" max="3" width="39.6640625" style="7" customWidth="1"/>
    <col min="4" max="4" width="53.5546875" style="7" customWidth="1"/>
    <col min="5" max="5" width="2.5546875" style="7" customWidth="1"/>
    <col min="6" max="6" width="18.44140625" style="7" customWidth="1"/>
    <col min="7" max="7" width="27" style="7" customWidth="1"/>
    <col min="8" max="8" width="25.6640625" style="7" customWidth="1"/>
    <col min="9" max="9" width="27.88671875" style="7" customWidth="1"/>
    <col min="10" max="10" width="3.109375" style="7" customWidth="1"/>
    <col min="11" max="11" width="10.109375" style="7" customWidth="1"/>
    <col min="12" max="12" width="18.44140625" style="7" customWidth="1"/>
    <col min="13" max="13" width="27" style="7" customWidth="1"/>
    <col min="14" max="14" width="19.88671875" style="7" customWidth="1"/>
    <col min="15" max="15" width="27.88671875" style="7" customWidth="1"/>
    <col min="16" max="16" width="11.109375" style="7" customWidth="1"/>
    <col min="17" max="17" width="18.44140625" style="7" customWidth="1"/>
    <col min="18" max="18" width="31.6640625" style="7" customWidth="1"/>
    <col min="19" max="19" width="24.33203125" style="7" customWidth="1"/>
    <col min="20" max="20" width="34.33203125" style="7" customWidth="1"/>
    <col min="21" max="21" width="11.88671875" style="3" customWidth="1"/>
    <col min="22" max="22" width="13.5546875" style="3" customWidth="1"/>
    <col min="23" max="54" width="11.33203125" style="3" hidden="1" customWidth="1"/>
    <col min="55" max="16384" width="11.33203125" style="7" hidden="1"/>
  </cols>
  <sheetData>
    <row r="1" spans="1:20" ht="16.2" thickBot="1" x14ac:dyDescent="0.4"/>
    <row r="2" spans="1:20" s="3" customFormat="1" ht="15.6" x14ac:dyDescent="0.35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9"/>
    </row>
    <row r="3" spans="1:20" s="3" customFormat="1" ht="15.6" x14ac:dyDescent="0.35">
      <c r="A3" s="92"/>
      <c r="B3" s="279" t="s">
        <v>0</v>
      </c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280"/>
    </row>
    <row r="4" spans="1:20" s="3" customFormat="1" ht="15.6" customHeight="1" x14ac:dyDescent="0.35">
      <c r="A4" s="92"/>
      <c r="B4" s="279" t="s">
        <v>1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280"/>
    </row>
    <row r="5" spans="1:20" s="3" customFormat="1" ht="15.6" customHeight="1" x14ac:dyDescent="0.35">
      <c r="A5" s="92"/>
      <c r="B5" s="279" t="s">
        <v>133</v>
      </c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280"/>
    </row>
    <row r="6" spans="1:20" s="3" customFormat="1" ht="15.6" x14ac:dyDescent="0.35">
      <c r="A6" s="92"/>
      <c r="B6" s="276"/>
      <c r="C6" s="277"/>
      <c r="D6" s="277"/>
      <c r="E6" s="277"/>
      <c r="F6" s="277"/>
      <c r="G6" s="277"/>
      <c r="H6" s="277"/>
      <c r="I6" s="277"/>
      <c r="J6" s="18"/>
      <c r="K6" s="18"/>
      <c r="L6" s="18"/>
      <c r="M6" s="18"/>
      <c r="N6" s="104"/>
      <c r="O6" s="104"/>
      <c r="P6" s="18"/>
      <c r="Q6" s="18"/>
      <c r="R6" s="18"/>
      <c r="S6" s="104"/>
      <c r="T6" s="105"/>
    </row>
    <row r="7" spans="1:20" s="3" customFormat="1" ht="22.5" customHeight="1" x14ac:dyDescent="0.35">
      <c r="A7" s="92"/>
      <c r="B7" s="176"/>
      <c r="C7" s="176"/>
      <c r="D7" s="176"/>
      <c r="E7" s="176"/>
      <c r="F7" s="176"/>
      <c r="G7" s="176"/>
      <c r="H7" s="176"/>
      <c r="I7" s="176"/>
      <c r="J7" s="19"/>
      <c r="K7" s="19"/>
      <c r="L7" s="19"/>
      <c r="M7" s="19"/>
      <c r="N7" s="92"/>
      <c r="O7" s="92"/>
      <c r="P7" s="19"/>
      <c r="Q7" s="19"/>
      <c r="R7" s="19"/>
      <c r="S7" s="92"/>
      <c r="T7" s="92"/>
    </row>
    <row r="8" spans="1:20" s="3" customFormat="1" ht="15.6" x14ac:dyDescent="0.35">
      <c r="A8" s="92"/>
      <c r="B8" s="281" t="s">
        <v>3</v>
      </c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3"/>
    </row>
    <row r="9" spans="1:20" s="3" customFormat="1" ht="18" customHeight="1" x14ac:dyDescent="0.35">
      <c r="A9" s="92"/>
      <c r="B9" s="181" t="s">
        <v>4</v>
      </c>
      <c r="C9" s="182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4"/>
    </row>
    <row r="10" spans="1:20" s="3" customFormat="1" ht="20.25" customHeight="1" x14ac:dyDescent="0.35">
      <c r="A10" s="92"/>
      <c r="B10" s="185" t="s">
        <v>5</v>
      </c>
      <c r="C10" s="186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8"/>
    </row>
    <row r="11" spans="1:20" s="3" customFormat="1" ht="20.25" customHeight="1" x14ac:dyDescent="0.35">
      <c r="A11" s="92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</row>
    <row r="12" spans="1:20" s="3" customFormat="1" ht="16.5" customHeight="1" x14ac:dyDescent="0.35">
      <c r="A12" s="92"/>
      <c r="B12" s="278" t="s">
        <v>6</v>
      </c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</row>
    <row r="13" spans="1:20" s="3" customFormat="1" ht="27" customHeight="1" x14ac:dyDescent="0.35">
      <c r="A13" s="92"/>
      <c r="B13" s="275" t="s">
        <v>134</v>
      </c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5"/>
      <c r="P13" s="275"/>
      <c r="Q13" s="275"/>
      <c r="R13" s="275"/>
      <c r="S13" s="275"/>
      <c r="T13" s="275"/>
    </row>
    <row r="14" spans="1:20" s="3" customFormat="1" ht="15" customHeight="1" x14ac:dyDescent="0.35">
      <c r="A14" s="92"/>
      <c r="B14" s="275"/>
      <c r="C14" s="275"/>
      <c r="D14" s="275"/>
      <c r="E14" s="275"/>
      <c r="F14" s="275"/>
      <c r="G14" s="275"/>
      <c r="H14" s="275"/>
      <c r="I14" s="275"/>
      <c r="J14" s="275"/>
      <c r="K14" s="275"/>
      <c r="L14" s="275"/>
      <c r="M14" s="275"/>
      <c r="N14" s="275"/>
      <c r="O14" s="275"/>
      <c r="P14" s="275"/>
      <c r="Q14" s="275"/>
      <c r="R14" s="275"/>
      <c r="S14" s="275"/>
      <c r="T14" s="275"/>
    </row>
    <row r="15" spans="1:20" s="3" customFormat="1" ht="31.95" customHeight="1" x14ac:dyDescent="0.35">
      <c r="A15" s="92"/>
      <c r="B15" s="275"/>
      <c r="C15" s="275"/>
      <c r="D15" s="275"/>
      <c r="E15" s="275"/>
      <c r="F15" s="275"/>
      <c r="G15" s="275"/>
      <c r="H15" s="275"/>
      <c r="I15" s="275"/>
      <c r="J15" s="275"/>
      <c r="K15" s="275"/>
      <c r="L15" s="275"/>
      <c r="M15" s="275"/>
      <c r="N15" s="275"/>
      <c r="O15" s="275"/>
      <c r="P15" s="275"/>
      <c r="Q15" s="275"/>
      <c r="R15" s="275"/>
      <c r="S15" s="275"/>
      <c r="T15" s="275"/>
    </row>
    <row r="16" spans="1:20" s="3" customFormat="1" ht="67.95" customHeight="1" x14ac:dyDescent="0.35">
      <c r="A16" s="92"/>
      <c r="B16" s="275"/>
      <c r="C16" s="275"/>
      <c r="D16" s="275"/>
      <c r="E16" s="275"/>
      <c r="F16" s="275"/>
      <c r="G16" s="275"/>
      <c r="H16" s="275"/>
      <c r="I16" s="275"/>
      <c r="J16" s="275"/>
      <c r="K16" s="275"/>
      <c r="L16" s="275"/>
      <c r="M16" s="275"/>
      <c r="N16" s="275"/>
      <c r="O16" s="275"/>
      <c r="P16" s="275"/>
      <c r="Q16" s="275"/>
      <c r="R16" s="275"/>
      <c r="S16" s="275"/>
      <c r="T16" s="275"/>
    </row>
    <row r="17" spans="1:54" s="3" customFormat="1" ht="15.6" x14ac:dyDescent="0.35">
      <c r="A17" s="9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54" s="3" customFormat="1" ht="26.25" customHeight="1" x14ac:dyDescent="0.35">
      <c r="A18" s="92"/>
      <c r="B18" s="198" t="s">
        <v>135</v>
      </c>
      <c r="C18" s="199"/>
      <c r="D18" s="23" t="s">
        <v>136</v>
      </c>
      <c r="E18" s="24"/>
      <c r="F18" s="198" t="s">
        <v>137</v>
      </c>
      <c r="G18" s="199"/>
      <c r="H18" s="25"/>
      <c r="I18" s="26"/>
      <c r="J18" s="26"/>
      <c r="K18" s="26"/>
      <c r="L18" s="67"/>
      <c r="M18" s="67"/>
      <c r="N18" s="25"/>
      <c r="O18" s="26"/>
      <c r="P18" s="26"/>
      <c r="Q18" s="67"/>
      <c r="R18" s="67"/>
      <c r="S18" s="25"/>
      <c r="T18" s="26"/>
    </row>
    <row r="19" spans="1:54" s="3" customFormat="1" ht="15" customHeight="1" x14ac:dyDescent="0.35">
      <c r="A19" s="92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</row>
    <row r="20" spans="1:54" s="4" customFormat="1" ht="15" customHeight="1" x14ac:dyDescent="0.35">
      <c r="A20" s="106"/>
      <c r="B20" s="266" t="s">
        <v>199</v>
      </c>
      <c r="C20" s="267"/>
      <c r="D20" s="267"/>
      <c r="E20" s="267"/>
      <c r="F20" s="267"/>
      <c r="G20" s="267"/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67"/>
      <c r="S20" s="267"/>
      <c r="T20" s="249"/>
    </row>
    <row r="21" spans="1:54" s="4" customFormat="1" ht="15" customHeight="1" x14ac:dyDescent="0.35">
      <c r="A21" s="106"/>
      <c r="B21" s="268" t="s">
        <v>206</v>
      </c>
      <c r="C21" s="269"/>
      <c r="D21" s="269"/>
      <c r="E21" s="269"/>
      <c r="F21" s="269"/>
      <c r="G21" s="269"/>
      <c r="H21" s="269"/>
      <c r="I21" s="269"/>
      <c r="J21" s="269"/>
      <c r="K21" s="269"/>
      <c r="L21" s="269"/>
      <c r="M21" s="269"/>
      <c r="N21" s="269"/>
      <c r="O21" s="269"/>
      <c r="P21" s="269"/>
      <c r="Q21" s="269"/>
      <c r="R21" s="269"/>
      <c r="S21" s="269"/>
      <c r="T21" s="270"/>
    </row>
    <row r="22" spans="1:54" s="4" customFormat="1" ht="9" customHeight="1" x14ac:dyDescent="0.35">
      <c r="A22" s="106"/>
      <c r="B22" s="28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9"/>
    </row>
    <row r="23" spans="1:54" s="4" customFormat="1" ht="51.75" customHeight="1" x14ac:dyDescent="0.35">
      <c r="A23" s="106"/>
      <c r="B23" s="28"/>
      <c r="C23" s="20"/>
      <c r="D23" s="20"/>
      <c r="E23" s="20"/>
      <c r="F23" s="256" t="s">
        <v>138</v>
      </c>
      <c r="G23" s="256"/>
      <c r="H23" s="256"/>
      <c r="I23" s="256"/>
      <c r="J23" s="32"/>
      <c r="K23" s="32"/>
      <c r="L23" s="271" t="s">
        <v>139</v>
      </c>
      <c r="M23" s="272"/>
      <c r="N23" s="272"/>
      <c r="O23" s="273"/>
      <c r="P23" s="32"/>
      <c r="Q23" s="271" t="s">
        <v>140</v>
      </c>
      <c r="R23" s="272"/>
      <c r="S23" s="272"/>
      <c r="T23" s="273"/>
    </row>
    <row r="24" spans="1:54" s="4" customFormat="1" ht="41.4" x14ac:dyDescent="0.35">
      <c r="A24" s="106"/>
      <c r="B24" s="107" t="s">
        <v>141</v>
      </c>
      <c r="C24" s="108" t="s">
        <v>142</v>
      </c>
      <c r="D24" s="108" t="s">
        <v>143</v>
      </c>
      <c r="E24" s="32"/>
      <c r="F24" s="31" t="s">
        <v>14</v>
      </c>
      <c r="G24" s="33" t="s">
        <v>15</v>
      </c>
      <c r="H24" s="31" t="s">
        <v>16</v>
      </c>
      <c r="I24" s="34" t="s">
        <v>17</v>
      </c>
      <c r="J24" s="32"/>
      <c r="K24" s="32"/>
      <c r="L24" s="30" t="s">
        <v>14</v>
      </c>
      <c r="M24" s="33" t="s">
        <v>15</v>
      </c>
      <c r="N24" s="31" t="s">
        <v>16</v>
      </c>
      <c r="O24" s="34" t="s">
        <v>17</v>
      </c>
      <c r="P24" s="32"/>
      <c r="Q24" s="30" t="s">
        <v>14</v>
      </c>
      <c r="R24" s="33" t="s">
        <v>15</v>
      </c>
      <c r="S24" s="31" t="s">
        <v>16</v>
      </c>
      <c r="T24" s="34" t="s">
        <v>17</v>
      </c>
    </row>
    <row r="25" spans="1:54" s="3" customFormat="1" ht="16.5" customHeight="1" x14ac:dyDescent="0.35">
      <c r="A25" s="92"/>
      <c r="B25" s="109" t="s">
        <v>18</v>
      </c>
      <c r="C25" s="254" t="s">
        <v>202</v>
      </c>
      <c r="D25" s="255"/>
      <c r="E25" s="35"/>
      <c r="F25" s="110"/>
      <c r="G25" s="37"/>
      <c r="H25" s="38"/>
      <c r="I25" s="39"/>
      <c r="J25" s="111"/>
      <c r="K25" s="111"/>
      <c r="L25" s="112"/>
      <c r="M25" s="37"/>
      <c r="N25" s="38"/>
      <c r="O25" s="39"/>
      <c r="P25" s="111"/>
      <c r="Q25" s="112"/>
      <c r="R25" s="37"/>
      <c r="S25" s="38"/>
      <c r="T25" s="39"/>
    </row>
    <row r="26" spans="1:54" s="6" customFormat="1" ht="15.6" x14ac:dyDescent="0.35">
      <c r="A26" s="113"/>
      <c r="B26" s="114" t="s">
        <v>19</v>
      </c>
      <c r="C26" s="257" t="s">
        <v>20</v>
      </c>
      <c r="D26" s="115" t="s">
        <v>144</v>
      </c>
      <c r="E26" s="43"/>
      <c r="F26" s="116">
        <v>10.8</v>
      </c>
      <c r="G26" s="45">
        <v>86431.81</v>
      </c>
      <c r="H26" s="46"/>
      <c r="I26" s="47">
        <f t="shared" ref="I26:I31" si="0">F26*H26</f>
        <v>0</v>
      </c>
      <c r="J26" s="117"/>
      <c r="K26" s="117"/>
      <c r="L26" s="118">
        <v>202</v>
      </c>
      <c r="M26" s="119">
        <v>79518.95</v>
      </c>
      <c r="N26" s="46"/>
      <c r="O26" s="47">
        <f t="shared" ref="O26:O31" si="1">L26*N26</f>
        <v>0</v>
      </c>
      <c r="P26" s="117"/>
      <c r="Q26" s="118">
        <v>148</v>
      </c>
      <c r="R26" s="119">
        <v>79518.95</v>
      </c>
      <c r="S26" s="46"/>
      <c r="T26" s="47">
        <f t="shared" ref="T26:T31" si="2">Q26*S26</f>
        <v>0</v>
      </c>
      <c r="U26" s="13"/>
      <c r="V26" s="1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</row>
    <row r="27" spans="1:54" ht="15.6" customHeight="1" x14ac:dyDescent="0.35">
      <c r="A27" s="120"/>
      <c r="B27" s="114" t="s">
        <v>22</v>
      </c>
      <c r="C27" s="258"/>
      <c r="D27" s="121" t="s">
        <v>145</v>
      </c>
      <c r="E27" s="21"/>
      <c r="F27" s="116">
        <v>10.8</v>
      </c>
      <c r="G27" s="45">
        <v>49367.07</v>
      </c>
      <c r="H27" s="46"/>
      <c r="I27" s="47">
        <f t="shared" si="0"/>
        <v>0</v>
      </c>
      <c r="J27" s="117"/>
      <c r="K27" s="117"/>
      <c r="L27" s="118">
        <v>202</v>
      </c>
      <c r="M27" s="119">
        <v>34940.67</v>
      </c>
      <c r="N27" s="46"/>
      <c r="O27" s="47">
        <f t="shared" si="1"/>
        <v>0</v>
      </c>
      <c r="P27" s="117"/>
      <c r="Q27" s="118">
        <v>148</v>
      </c>
      <c r="R27" s="119">
        <v>34940.67</v>
      </c>
      <c r="S27" s="46"/>
      <c r="T27" s="47">
        <f t="shared" si="2"/>
        <v>0</v>
      </c>
      <c r="U27" s="13"/>
      <c r="V27" s="13"/>
    </row>
    <row r="28" spans="1:54" ht="30" customHeight="1" x14ac:dyDescent="0.35">
      <c r="A28" s="120"/>
      <c r="B28" s="114" t="s">
        <v>24</v>
      </c>
      <c r="C28" s="258"/>
      <c r="D28" s="121" t="s">
        <v>29</v>
      </c>
      <c r="E28" s="21"/>
      <c r="F28" s="116">
        <v>10.8</v>
      </c>
      <c r="G28" s="45">
        <v>210099.72</v>
      </c>
      <c r="H28" s="46"/>
      <c r="I28" s="47">
        <f t="shared" si="0"/>
        <v>0</v>
      </c>
      <c r="J28" s="117"/>
      <c r="K28" s="117"/>
      <c r="L28" s="118">
        <v>202</v>
      </c>
      <c r="M28" s="119">
        <v>61905.51</v>
      </c>
      <c r="N28" s="46"/>
      <c r="O28" s="47">
        <f t="shared" si="1"/>
        <v>0</v>
      </c>
      <c r="P28" s="117"/>
      <c r="Q28" s="118">
        <v>148</v>
      </c>
      <c r="R28" s="119">
        <v>61905.51</v>
      </c>
      <c r="S28" s="46"/>
      <c r="T28" s="47">
        <f t="shared" si="2"/>
        <v>0</v>
      </c>
      <c r="U28" s="13"/>
      <c r="V28" s="13"/>
    </row>
    <row r="29" spans="1:54" s="3" customFormat="1" ht="15.6" x14ac:dyDescent="0.35">
      <c r="A29" s="120"/>
      <c r="B29" s="114" t="s">
        <v>26</v>
      </c>
      <c r="C29" s="258"/>
      <c r="D29" s="121" t="s">
        <v>31</v>
      </c>
      <c r="E29" s="21"/>
      <c r="F29" s="116">
        <v>10.8</v>
      </c>
      <c r="G29" s="45">
        <v>213574.46</v>
      </c>
      <c r="H29" s="46"/>
      <c r="I29" s="47">
        <f t="shared" si="0"/>
        <v>0</v>
      </c>
      <c r="J29" s="117"/>
      <c r="K29" s="117"/>
      <c r="L29" s="118">
        <v>202</v>
      </c>
      <c r="M29" s="119">
        <v>106113.06</v>
      </c>
      <c r="N29" s="46"/>
      <c r="O29" s="47">
        <f t="shared" si="1"/>
        <v>0</v>
      </c>
      <c r="P29" s="117"/>
      <c r="Q29" s="118">
        <v>148</v>
      </c>
      <c r="R29" s="119">
        <v>106113.06</v>
      </c>
      <c r="S29" s="46"/>
      <c r="T29" s="47">
        <f t="shared" si="2"/>
        <v>0</v>
      </c>
      <c r="U29" s="13"/>
      <c r="V29" s="13"/>
    </row>
    <row r="30" spans="1:54" s="3" customFormat="1" ht="15.6" x14ac:dyDescent="0.35">
      <c r="A30" s="120"/>
      <c r="B30" s="114" t="s">
        <v>28</v>
      </c>
      <c r="C30" s="259"/>
      <c r="D30" s="121" t="s">
        <v>33</v>
      </c>
      <c r="E30" s="21"/>
      <c r="F30" s="116">
        <v>10.8</v>
      </c>
      <c r="G30" s="122">
        <v>71381.05</v>
      </c>
      <c r="H30" s="46"/>
      <c r="I30" s="47">
        <f t="shared" si="0"/>
        <v>0</v>
      </c>
      <c r="J30" s="117"/>
      <c r="K30" s="117"/>
      <c r="L30" s="118">
        <v>202</v>
      </c>
      <c r="M30" s="119">
        <v>58359.03</v>
      </c>
      <c r="N30" s="46"/>
      <c r="O30" s="47">
        <f t="shared" si="1"/>
        <v>0</v>
      </c>
      <c r="P30" s="117"/>
      <c r="Q30" s="118">
        <v>148</v>
      </c>
      <c r="R30" s="119">
        <v>58359.03</v>
      </c>
      <c r="S30" s="46"/>
      <c r="T30" s="47">
        <f t="shared" si="2"/>
        <v>0</v>
      </c>
      <c r="U30" s="13"/>
      <c r="V30" s="13"/>
    </row>
    <row r="31" spans="1:54" s="3" customFormat="1" ht="15.6" x14ac:dyDescent="0.35">
      <c r="A31" s="120"/>
      <c r="B31" s="123" t="s">
        <v>30</v>
      </c>
      <c r="C31" s="124" t="s">
        <v>35</v>
      </c>
      <c r="D31" s="124" t="s">
        <v>36</v>
      </c>
      <c r="E31" s="21"/>
      <c r="F31" s="116">
        <v>10.8</v>
      </c>
      <c r="G31" s="122">
        <v>131330.14000000001</v>
      </c>
      <c r="H31" s="46"/>
      <c r="I31" s="47">
        <f t="shared" si="0"/>
        <v>0</v>
      </c>
      <c r="J31" s="117"/>
      <c r="K31" s="117"/>
      <c r="L31" s="118">
        <v>202</v>
      </c>
      <c r="M31" s="119">
        <v>88500.3</v>
      </c>
      <c r="N31" s="46"/>
      <c r="O31" s="47">
        <f t="shared" si="1"/>
        <v>0</v>
      </c>
      <c r="P31" s="117"/>
      <c r="Q31" s="118">
        <v>148</v>
      </c>
      <c r="R31" s="119">
        <v>88500.3</v>
      </c>
      <c r="S31" s="46"/>
      <c r="T31" s="47">
        <f t="shared" si="2"/>
        <v>0</v>
      </c>
      <c r="U31" s="13"/>
      <c r="V31" s="13"/>
    </row>
    <row r="32" spans="1:54" s="3" customFormat="1" ht="17.25" customHeight="1" x14ac:dyDescent="0.35">
      <c r="A32" s="120"/>
      <c r="B32" s="251" t="s">
        <v>37</v>
      </c>
      <c r="C32" s="252"/>
      <c r="D32" s="253"/>
      <c r="E32" s="49"/>
      <c r="F32" s="125">
        <v>10.8</v>
      </c>
      <c r="G32" s="51">
        <f>SUM(G26:G31)</f>
        <v>762184.25</v>
      </c>
      <c r="H32" s="52">
        <f>SUM(H26:H31)</f>
        <v>0</v>
      </c>
      <c r="I32" s="53">
        <f>SUM(I26:I31)</f>
        <v>0</v>
      </c>
      <c r="J32" s="126"/>
      <c r="K32" s="126"/>
      <c r="L32" s="127">
        <v>202</v>
      </c>
      <c r="M32" s="51">
        <f>SUM(M26:M31)</f>
        <v>429337.52</v>
      </c>
      <c r="N32" s="52">
        <f>SUM(N26:N31)</f>
        <v>0</v>
      </c>
      <c r="O32" s="53">
        <f>SUM(O26:O31)</f>
        <v>0</v>
      </c>
      <c r="P32" s="128"/>
      <c r="Q32" s="127">
        <v>148</v>
      </c>
      <c r="R32" s="51">
        <f>SUM(R26:R31)</f>
        <v>429337.52</v>
      </c>
      <c r="S32" s="52">
        <f>SUM(S26:S31)</f>
        <v>0</v>
      </c>
      <c r="T32" s="53">
        <f>SUM(T26:T31)</f>
        <v>0</v>
      </c>
    </row>
    <row r="33" spans="1:21" s="3" customFormat="1" ht="15.6" x14ac:dyDescent="0.35">
      <c r="A33" s="92"/>
      <c r="B33" s="129"/>
      <c r="C33" s="54"/>
      <c r="D33" s="54"/>
      <c r="E33" s="54"/>
      <c r="F33" s="55"/>
      <c r="G33" s="55"/>
      <c r="H33" s="56"/>
      <c r="I33" s="56"/>
      <c r="J33" s="56"/>
      <c r="K33" s="56"/>
      <c r="L33" s="55"/>
      <c r="M33" s="55"/>
      <c r="N33" s="56"/>
      <c r="O33" s="56"/>
      <c r="P33" s="56"/>
      <c r="Q33" s="55"/>
      <c r="R33" s="55"/>
      <c r="S33" s="56"/>
      <c r="T33" s="130"/>
    </row>
    <row r="34" spans="1:21" s="3" customFormat="1" ht="15.6" x14ac:dyDescent="0.35">
      <c r="A34" s="92"/>
      <c r="B34" s="129"/>
      <c r="C34" s="54"/>
      <c r="D34" s="54"/>
      <c r="E34" s="54"/>
      <c r="F34" s="55"/>
      <c r="G34" s="55"/>
      <c r="H34" s="56"/>
      <c r="I34" s="56"/>
      <c r="J34" s="56"/>
      <c r="K34" s="56"/>
      <c r="L34" s="55"/>
      <c r="M34" s="55"/>
      <c r="N34" s="56"/>
      <c r="O34" s="56"/>
      <c r="P34" s="56"/>
      <c r="Q34" s="55"/>
      <c r="R34" s="55"/>
      <c r="S34" s="56"/>
      <c r="T34" s="130"/>
    </row>
    <row r="35" spans="1:21" s="3" customFormat="1" ht="19.2" customHeight="1" x14ac:dyDescent="0.35">
      <c r="A35" s="120"/>
      <c r="B35" s="260" t="s">
        <v>196</v>
      </c>
      <c r="C35" s="261"/>
      <c r="D35" s="261"/>
      <c r="E35" s="261"/>
      <c r="F35" s="261"/>
      <c r="G35" s="261"/>
      <c r="H35" s="261"/>
      <c r="I35" s="261"/>
      <c r="J35" s="261"/>
      <c r="K35" s="261"/>
      <c r="L35" s="261"/>
      <c r="M35" s="261"/>
      <c r="N35" s="261"/>
      <c r="O35" s="261"/>
      <c r="P35" s="261"/>
      <c r="Q35" s="261"/>
      <c r="R35" s="261"/>
      <c r="S35" s="261"/>
      <c r="T35" s="262"/>
    </row>
    <row r="36" spans="1:21" s="3" customFormat="1" ht="16.5" customHeight="1" x14ac:dyDescent="0.35">
      <c r="A36" s="120"/>
      <c r="B36" s="263" t="s">
        <v>204</v>
      </c>
      <c r="C36" s="264"/>
      <c r="D36" s="264"/>
      <c r="E36" s="264"/>
      <c r="F36" s="264"/>
      <c r="G36" s="264"/>
      <c r="H36" s="264"/>
      <c r="I36" s="264"/>
      <c r="J36" s="264"/>
      <c r="K36" s="264"/>
      <c r="L36" s="264"/>
      <c r="M36" s="264"/>
      <c r="N36" s="264"/>
      <c r="O36" s="264"/>
      <c r="P36" s="264"/>
      <c r="Q36" s="264"/>
      <c r="R36" s="264"/>
      <c r="S36" s="264"/>
      <c r="T36" s="265"/>
    </row>
    <row r="37" spans="1:21" s="3" customFormat="1" ht="42.75" customHeight="1" x14ac:dyDescent="0.35">
      <c r="A37" s="120"/>
      <c r="B37" s="28"/>
      <c r="C37" s="20"/>
      <c r="D37" s="20"/>
      <c r="E37" s="20"/>
      <c r="F37" s="256" t="s">
        <v>138</v>
      </c>
      <c r="G37" s="256"/>
      <c r="H37" s="256"/>
      <c r="I37" s="256"/>
      <c r="J37" s="32"/>
      <c r="K37" s="32"/>
      <c r="L37" s="274" t="s">
        <v>139</v>
      </c>
      <c r="M37" s="274"/>
      <c r="N37" s="274"/>
      <c r="O37" s="274"/>
      <c r="P37" s="32"/>
      <c r="Q37" s="274" t="s">
        <v>140</v>
      </c>
      <c r="R37" s="274"/>
      <c r="S37" s="274"/>
      <c r="T37" s="274"/>
    </row>
    <row r="38" spans="1:21" s="3" customFormat="1" ht="41.4" x14ac:dyDescent="0.35">
      <c r="A38" s="120"/>
      <c r="B38" s="131" t="s">
        <v>141</v>
      </c>
      <c r="C38" s="132" t="s">
        <v>142</v>
      </c>
      <c r="D38" s="132" t="s">
        <v>143</v>
      </c>
      <c r="E38" s="32"/>
      <c r="F38" s="31" t="s">
        <v>14</v>
      </c>
      <c r="G38" s="33" t="s">
        <v>15</v>
      </c>
      <c r="H38" s="31" t="s">
        <v>16</v>
      </c>
      <c r="I38" s="34" t="s">
        <v>17</v>
      </c>
      <c r="J38" s="32"/>
      <c r="K38" s="32"/>
      <c r="L38" s="31" t="s">
        <v>14</v>
      </c>
      <c r="M38" s="33" t="s">
        <v>15</v>
      </c>
      <c r="N38" s="31" t="s">
        <v>16</v>
      </c>
      <c r="O38" s="34" t="s">
        <v>17</v>
      </c>
      <c r="P38" s="32"/>
      <c r="Q38" s="31" t="s">
        <v>14</v>
      </c>
      <c r="R38" s="33" t="s">
        <v>15</v>
      </c>
      <c r="S38" s="31" t="s">
        <v>16</v>
      </c>
      <c r="T38" s="34" t="s">
        <v>17</v>
      </c>
    </row>
    <row r="39" spans="1:21" s="3" customFormat="1" ht="27.75" customHeight="1" x14ac:dyDescent="0.35">
      <c r="A39" s="120"/>
      <c r="B39" s="109" t="s">
        <v>38</v>
      </c>
      <c r="C39" s="254" t="s">
        <v>196</v>
      </c>
      <c r="D39" s="255"/>
      <c r="E39" s="57"/>
      <c r="F39" s="133"/>
      <c r="G39" s="68"/>
      <c r="H39" s="59"/>
      <c r="I39" s="60"/>
      <c r="J39" s="134"/>
      <c r="K39" s="134"/>
      <c r="L39" s="133"/>
      <c r="M39" s="68"/>
      <c r="N39" s="59"/>
      <c r="O39" s="60"/>
      <c r="P39" s="134"/>
      <c r="Q39" s="133"/>
      <c r="R39" s="68"/>
      <c r="S39" s="59"/>
      <c r="T39" s="60"/>
    </row>
    <row r="40" spans="1:21" s="3" customFormat="1" ht="25.2" customHeight="1" x14ac:dyDescent="0.35">
      <c r="A40" s="120"/>
      <c r="B40" s="114" t="s">
        <v>39</v>
      </c>
      <c r="C40" s="294" t="s">
        <v>146</v>
      </c>
      <c r="D40" s="121" t="s">
        <v>147</v>
      </c>
      <c r="E40" s="21"/>
      <c r="F40" s="133">
        <v>10.8</v>
      </c>
      <c r="G40" s="135">
        <v>279700.17</v>
      </c>
      <c r="H40" s="46"/>
      <c r="I40" s="47">
        <f t="shared" ref="I40" si="3">F40*H40</f>
        <v>0</v>
      </c>
      <c r="J40" s="117"/>
      <c r="K40" s="117"/>
      <c r="L40" s="136">
        <v>202</v>
      </c>
      <c r="M40" s="135">
        <v>267251.17</v>
      </c>
      <c r="N40" s="46"/>
      <c r="O40" s="47">
        <f t="shared" ref="O40:O65" si="4">L40*N40</f>
        <v>0</v>
      </c>
      <c r="P40" s="117"/>
      <c r="Q40" s="136">
        <v>148</v>
      </c>
      <c r="R40" s="135">
        <v>267251.17</v>
      </c>
      <c r="S40" s="46"/>
      <c r="T40" s="47">
        <f t="shared" ref="T40" si="5">Q40*S40</f>
        <v>0</v>
      </c>
      <c r="U40" s="13"/>
    </row>
    <row r="41" spans="1:21" s="3" customFormat="1" ht="15.6" x14ac:dyDescent="0.35">
      <c r="A41" s="120"/>
      <c r="B41" s="114" t="s">
        <v>42</v>
      </c>
      <c r="C41" s="294"/>
      <c r="D41" s="121" t="s">
        <v>103</v>
      </c>
      <c r="E41" s="21"/>
      <c r="F41" s="133">
        <v>10.8</v>
      </c>
      <c r="G41" s="135">
        <v>147676.03</v>
      </c>
      <c r="H41" s="46"/>
      <c r="I41" s="47">
        <f t="shared" ref="I41:I65" si="6">F41*H41</f>
        <v>0</v>
      </c>
      <c r="J41" s="117"/>
      <c r="K41" s="117"/>
      <c r="L41" s="136">
        <v>202</v>
      </c>
      <c r="M41" s="135">
        <v>142198.42000000001</v>
      </c>
      <c r="N41" s="46"/>
      <c r="O41" s="47">
        <f t="shared" si="4"/>
        <v>0</v>
      </c>
      <c r="P41" s="117"/>
      <c r="Q41" s="136">
        <v>148</v>
      </c>
      <c r="R41" s="135">
        <v>142198.42000000001</v>
      </c>
      <c r="S41" s="46"/>
      <c r="T41" s="47">
        <f t="shared" ref="T41:T65" si="7">Q41*S41</f>
        <v>0</v>
      </c>
      <c r="U41" s="13"/>
    </row>
    <row r="42" spans="1:21" s="3" customFormat="1" ht="24" customHeight="1" x14ac:dyDescent="0.35">
      <c r="A42" s="120"/>
      <c r="B42" s="137" t="s">
        <v>148</v>
      </c>
      <c r="C42" s="294"/>
      <c r="D42" s="121" t="s">
        <v>105</v>
      </c>
      <c r="E42" s="21"/>
      <c r="F42" s="133">
        <v>10.8</v>
      </c>
      <c r="G42" s="135">
        <v>87575.6</v>
      </c>
      <c r="H42" s="46"/>
      <c r="I42" s="47">
        <f t="shared" si="6"/>
        <v>0</v>
      </c>
      <c r="J42" s="117"/>
      <c r="K42" s="117"/>
      <c r="L42" s="136">
        <v>202</v>
      </c>
      <c r="M42" s="135">
        <v>84060.82</v>
      </c>
      <c r="N42" s="46"/>
      <c r="O42" s="47">
        <f t="shared" si="4"/>
        <v>0</v>
      </c>
      <c r="P42" s="117"/>
      <c r="Q42" s="136">
        <v>148</v>
      </c>
      <c r="R42" s="135">
        <v>84060.82</v>
      </c>
      <c r="S42" s="46"/>
      <c r="T42" s="47">
        <f t="shared" si="7"/>
        <v>0</v>
      </c>
      <c r="U42" s="13"/>
    </row>
    <row r="43" spans="1:21" s="3" customFormat="1" ht="15.6" x14ac:dyDescent="0.35">
      <c r="A43" s="120"/>
      <c r="B43" s="114" t="s">
        <v>149</v>
      </c>
      <c r="C43" s="294"/>
      <c r="D43" s="121" t="s">
        <v>109</v>
      </c>
      <c r="E43" s="21"/>
      <c r="F43" s="133">
        <v>10.8</v>
      </c>
      <c r="G43" s="135">
        <v>126721.56</v>
      </c>
      <c r="H43" s="46"/>
      <c r="I43" s="47">
        <f t="shared" si="6"/>
        <v>0</v>
      </c>
      <c r="J43" s="117"/>
      <c r="K43" s="117"/>
      <c r="L43" s="136">
        <v>202</v>
      </c>
      <c r="M43" s="135">
        <v>103022.59</v>
      </c>
      <c r="N43" s="46"/>
      <c r="O43" s="47">
        <f t="shared" si="4"/>
        <v>0</v>
      </c>
      <c r="P43" s="117"/>
      <c r="Q43" s="136">
        <v>148</v>
      </c>
      <c r="R43" s="135">
        <v>103022.59</v>
      </c>
      <c r="S43" s="46"/>
      <c r="T43" s="47">
        <f t="shared" si="7"/>
        <v>0</v>
      </c>
      <c r="U43" s="13"/>
    </row>
    <row r="44" spans="1:21" s="3" customFormat="1" ht="15.6" x14ac:dyDescent="0.35">
      <c r="A44" s="120"/>
      <c r="B44" s="137" t="s">
        <v>150</v>
      </c>
      <c r="C44" s="294"/>
      <c r="D44" s="121" t="s">
        <v>111</v>
      </c>
      <c r="E44" s="21"/>
      <c r="F44" s="133">
        <v>10.8</v>
      </c>
      <c r="G44" s="135">
        <v>185011.73</v>
      </c>
      <c r="H44" s="46"/>
      <c r="I44" s="47">
        <f t="shared" si="6"/>
        <v>0</v>
      </c>
      <c r="J44" s="117"/>
      <c r="K44" s="117"/>
      <c r="L44" s="136">
        <v>202</v>
      </c>
      <c r="M44" s="135">
        <v>147173.87</v>
      </c>
      <c r="N44" s="46"/>
      <c r="O44" s="47">
        <f t="shared" si="4"/>
        <v>0</v>
      </c>
      <c r="P44" s="117"/>
      <c r="Q44" s="136">
        <v>148</v>
      </c>
      <c r="R44" s="135">
        <v>147173.87</v>
      </c>
      <c r="S44" s="46"/>
      <c r="T44" s="47">
        <f t="shared" si="7"/>
        <v>0</v>
      </c>
      <c r="U44" s="13"/>
    </row>
    <row r="45" spans="1:21" s="3" customFormat="1" ht="27" customHeight="1" x14ac:dyDescent="0.35">
      <c r="A45" s="120"/>
      <c r="B45" s="114" t="s">
        <v>151</v>
      </c>
      <c r="C45" s="294"/>
      <c r="D45" s="121" t="s">
        <v>113</v>
      </c>
      <c r="E45" s="21"/>
      <c r="F45" s="133">
        <v>10.8</v>
      </c>
      <c r="G45" s="135">
        <v>365714.63</v>
      </c>
      <c r="H45" s="46"/>
      <c r="I45" s="47">
        <f t="shared" si="6"/>
        <v>0</v>
      </c>
      <c r="J45" s="117"/>
      <c r="K45" s="117"/>
      <c r="L45" s="136">
        <v>202</v>
      </c>
      <c r="M45" s="135">
        <v>248369.13</v>
      </c>
      <c r="N45" s="46"/>
      <c r="O45" s="47">
        <f t="shared" si="4"/>
        <v>0</v>
      </c>
      <c r="P45" s="117"/>
      <c r="Q45" s="136">
        <v>148</v>
      </c>
      <c r="R45" s="135">
        <v>248369.13</v>
      </c>
      <c r="S45" s="46"/>
      <c r="T45" s="47">
        <f t="shared" si="7"/>
        <v>0</v>
      </c>
      <c r="U45" s="13"/>
    </row>
    <row r="46" spans="1:21" s="3" customFormat="1" ht="15.6" x14ac:dyDescent="0.35">
      <c r="A46" s="120"/>
      <c r="B46" s="114" t="s">
        <v>44</v>
      </c>
      <c r="C46" s="294" t="s">
        <v>152</v>
      </c>
      <c r="D46" s="121" t="s">
        <v>153</v>
      </c>
      <c r="E46" s="21"/>
      <c r="F46" s="133">
        <v>10.8</v>
      </c>
      <c r="G46" s="135">
        <v>909421.24</v>
      </c>
      <c r="H46" s="46"/>
      <c r="I46" s="47">
        <f t="shared" si="6"/>
        <v>0</v>
      </c>
      <c r="J46" s="117"/>
      <c r="K46" s="117"/>
      <c r="L46" s="136">
        <v>202</v>
      </c>
      <c r="M46" s="135">
        <v>794111.86</v>
      </c>
      <c r="N46" s="46"/>
      <c r="O46" s="47">
        <f t="shared" si="4"/>
        <v>0</v>
      </c>
      <c r="P46" s="117"/>
      <c r="Q46" s="136">
        <v>148</v>
      </c>
      <c r="R46" s="135">
        <v>794111.86</v>
      </c>
      <c r="S46" s="46"/>
      <c r="T46" s="47">
        <f t="shared" si="7"/>
        <v>0</v>
      </c>
      <c r="U46" s="13"/>
    </row>
    <row r="47" spans="1:21" s="3" customFormat="1" ht="15.6" x14ac:dyDescent="0.35">
      <c r="A47" s="120"/>
      <c r="B47" s="114" t="s">
        <v>47</v>
      </c>
      <c r="C47" s="294"/>
      <c r="D47" s="121" t="s">
        <v>154</v>
      </c>
      <c r="E47" s="21"/>
      <c r="F47" s="133">
        <v>10.8</v>
      </c>
      <c r="G47" s="135">
        <v>302750.2</v>
      </c>
      <c r="H47" s="46"/>
      <c r="I47" s="47">
        <f t="shared" si="6"/>
        <v>0</v>
      </c>
      <c r="J47" s="117"/>
      <c r="K47" s="117"/>
      <c r="L47" s="136">
        <v>202</v>
      </c>
      <c r="M47" s="135">
        <v>287609.42</v>
      </c>
      <c r="N47" s="46"/>
      <c r="O47" s="47">
        <f t="shared" si="4"/>
        <v>0</v>
      </c>
      <c r="P47" s="117"/>
      <c r="Q47" s="136">
        <v>148</v>
      </c>
      <c r="R47" s="135">
        <v>287609.42</v>
      </c>
      <c r="S47" s="46"/>
      <c r="T47" s="47">
        <f t="shared" si="7"/>
        <v>0</v>
      </c>
      <c r="U47" s="13"/>
    </row>
    <row r="48" spans="1:21" s="3" customFormat="1" ht="15.6" x14ac:dyDescent="0.35">
      <c r="A48" s="120"/>
      <c r="B48" s="114" t="s">
        <v>155</v>
      </c>
      <c r="C48" s="294" t="s">
        <v>156</v>
      </c>
      <c r="D48" s="121" t="s">
        <v>157</v>
      </c>
      <c r="E48" s="21"/>
      <c r="F48" s="133">
        <v>10.8</v>
      </c>
      <c r="G48" s="135">
        <v>650067.23</v>
      </c>
      <c r="H48" s="46"/>
      <c r="I48" s="47">
        <f t="shared" si="6"/>
        <v>0</v>
      </c>
      <c r="J48" s="117"/>
      <c r="K48" s="117"/>
      <c r="L48" s="136">
        <v>202</v>
      </c>
      <c r="M48" s="135">
        <v>570063.86</v>
      </c>
      <c r="N48" s="46"/>
      <c r="O48" s="47">
        <f t="shared" si="4"/>
        <v>0</v>
      </c>
      <c r="P48" s="117"/>
      <c r="Q48" s="136">
        <v>148</v>
      </c>
      <c r="R48" s="135">
        <v>570063.86</v>
      </c>
      <c r="S48" s="46"/>
      <c r="T48" s="47">
        <f t="shared" si="7"/>
        <v>0</v>
      </c>
      <c r="U48" s="13"/>
    </row>
    <row r="49" spans="1:21" s="3" customFormat="1" ht="15.6" x14ac:dyDescent="0.35">
      <c r="A49" s="120"/>
      <c r="B49" s="114" t="s">
        <v>158</v>
      </c>
      <c r="C49" s="294"/>
      <c r="D49" s="121" t="s">
        <v>159</v>
      </c>
      <c r="E49" s="21"/>
      <c r="F49" s="133">
        <v>10.8</v>
      </c>
      <c r="G49" s="135">
        <v>124886.28</v>
      </c>
      <c r="H49" s="46"/>
      <c r="I49" s="47">
        <f t="shared" si="6"/>
        <v>0</v>
      </c>
      <c r="J49" s="117"/>
      <c r="K49" s="117"/>
      <c r="L49" s="136">
        <v>202</v>
      </c>
      <c r="M49" s="135">
        <v>103390.92</v>
      </c>
      <c r="N49" s="46"/>
      <c r="O49" s="47">
        <f t="shared" si="4"/>
        <v>0</v>
      </c>
      <c r="P49" s="117"/>
      <c r="Q49" s="136">
        <v>148</v>
      </c>
      <c r="R49" s="135">
        <v>103390.92</v>
      </c>
      <c r="S49" s="46"/>
      <c r="T49" s="47">
        <f t="shared" si="7"/>
        <v>0</v>
      </c>
      <c r="U49" s="13"/>
    </row>
    <row r="50" spans="1:21" s="3" customFormat="1" ht="69" x14ac:dyDescent="0.35">
      <c r="A50" s="120"/>
      <c r="B50" s="114" t="s">
        <v>52</v>
      </c>
      <c r="C50" s="121" t="s">
        <v>160</v>
      </c>
      <c r="D50" s="138" t="s">
        <v>161</v>
      </c>
      <c r="E50" s="21"/>
      <c r="F50" s="133">
        <v>10.8</v>
      </c>
      <c r="G50" s="135">
        <v>361246.7</v>
      </c>
      <c r="H50" s="46"/>
      <c r="I50" s="47">
        <f t="shared" si="6"/>
        <v>0</v>
      </c>
      <c r="J50" s="117"/>
      <c r="K50" s="117"/>
      <c r="L50" s="136">
        <v>202</v>
      </c>
      <c r="M50" s="135">
        <v>349895.07</v>
      </c>
      <c r="N50" s="46"/>
      <c r="O50" s="47">
        <f t="shared" si="4"/>
        <v>0</v>
      </c>
      <c r="P50" s="117"/>
      <c r="Q50" s="136">
        <v>148</v>
      </c>
      <c r="R50" s="135">
        <v>349895.07</v>
      </c>
      <c r="S50" s="46"/>
      <c r="T50" s="47">
        <f t="shared" si="7"/>
        <v>0</v>
      </c>
      <c r="U50" s="13"/>
    </row>
    <row r="51" spans="1:21" s="3" customFormat="1" ht="41.4" x14ac:dyDescent="0.35">
      <c r="A51" s="120"/>
      <c r="B51" s="114" t="s">
        <v>162</v>
      </c>
      <c r="C51" s="294" t="s">
        <v>163</v>
      </c>
      <c r="D51" s="121" t="s">
        <v>54</v>
      </c>
      <c r="E51" s="65"/>
      <c r="F51" s="133">
        <v>10.8</v>
      </c>
      <c r="G51" s="135">
        <v>118792.15</v>
      </c>
      <c r="H51" s="46"/>
      <c r="I51" s="47">
        <f t="shared" si="6"/>
        <v>0</v>
      </c>
      <c r="J51" s="117"/>
      <c r="K51" s="117"/>
      <c r="L51" s="136">
        <v>202</v>
      </c>
      <c r="M51" s="135">
        <v>114108.04</v>
      </c>
      <c r="N51" s="46"/>
      <c r="O51" s="47">
        <f t="shared" si="4"/>
        <v>0</v>
      </c>
      <c r="P51" s="117"/>
      <c r="Q51" s="136">
        <v>148</v>
      </c>
      <c r="R51" s="135">
        <v>114108.04</v>
      </c>
      <c r="S51" s="46"/>
      <c r="T51" s="47">
        <f t="shared" si="7"/>
        <v>0</v>
      </c>
      <c r="U51" s="13"/>
    </row>
    <row r="52" spans="1:21" s="3" customFormat="1" ht="15.6" x14ac:dyDescent="0.35">
      <c r="A52" s="120"/>
      <c r="B52" s="114" t="s">
        <v>164</v>
      </c>
      <c r="C52" s="294"/>
      <c r="D52" s="41" t="s">
        <v>56</v>
      </c>
      <c r="E52" s="21"/>
      <c r="F52" s="133">
        <v>10.8</v>
      </c>
      <c r="G52" s="135">
        <v>161043.21</v>
      </c>
      <c r="H52" s="46"/>
      <c r="I52" s="47">
        <f t="shared" si="6"/>
        <v>0</v>
      </c>
      <c r="J52" s="117"/>
      <c r="K52" s="117"/>
      <c r="L52" s="136">
        <v>202</v>
      </c>
      <c r="M52" s="135">
        <v>90426.93</v>
      </c>
      <c r="N52" s="46"/>
      <c r="O52" s="47">
        <f t="shared" si="4"/>
        <v>0</v>
      </c>
      <c r="P52" s="117"/>
      <c r="Q52" s="136">
        <v>148</v>
      </c>
      <c r="R52" s="135">
        <v>90426.93</v>
      </c>
      <c r="S52" s="46"/>
      <c r="T52" s="47">
        <f t="shared" si="7"/>
        <v>0</v>
      </c>
      <c r="U52" s="13"/>
    </row>
    <row r="53" spans="1:21" s="3" customFormat="1" ht="15.6" x14ac:dyDescent="0.35">
      <c r="A53" s="120"/>
      <c r="B53" s="114" t="s">
        <v>57</v>
      </c>
      <c r="C53" s="139" t="s">
        <v>165</v>
      </c>
      <c r="D53" s="121" t="s">
        <v>166</v>
      </c>
      <c r="E53" s="21"/>
      <c r="F53" s="133">
        <v>10.8</v>
      </c>
      <c r="G53" s="135">
        <v>96965.5</v>
      </c>
      <c r="H53" s="46"/>
      <c r="I53" s="47">
        <f t="shared" si="6"/>
        <v>0</v>
      </c>
      <c r="J53" s="117"/>
      <c r="K53" s="117"/>
      <c r="L53" s="136">
        <v>202</v>
      </c>
      <c r="M53" s="135">
        <v>56808</v>
      </c>
      <c r="N53" s="46"/>
      <c r="O53" s="47">
        <f t="shared" si="4"/>
        <v>0</v>
      </c>
      <c r="P53" s="117"/>
      <c r="Q53" s="136">
        <v>148</v>
      </c>
      <c r="R53" s="135">
        <v>56808</v>
      </c>
      <c r="S53" s="46"/>
      <c r="T53" s="47">
        <f t="shared" si="7"/>
        <v>0</v>
      </c>
      <c r="U53" s="13"/>
    </row>
    <row r="54" spans="1:21" s="3" customFormat="1" ht="28.5" customHeight="1" x14ac:dyDescent="0.35">
      <c r="A54" s="120"/>
      <c r="B54" s="114" t="s">
        <v>60</v>
      </c>
      <c r="C54" s="121" t="s">
        <v>167</v>
      </c>
      <c r="D54" s="121" t="s">
        <v>168</v>
      </c>
      <c r="E54" s="21"/>
      <c r="F54" s="133">
        <v>10.8</v>
      </c>
      <c r="G54" s="135">
        <v>264246.8</v>
      </c>
      <c r="H54" s="46"/>
      <c r="I54" s="47">
        <f t="shared" si="6"/>
        <v>0</v>
      </c>
      <c r="J54" s="117"/>
      <c r="K54" s="117"/>
      <c r="L54" s="136">
        <v>202</v>
      </c>
      <c r="M54" s="135">
        <v>216316.52</v>
      </c>
      <c r="N54" s="46"/>
      <c r="O54" s="47">
        <f t="shared" si="4"/>
        <v>0</v>
      </c>
      <c r="P54" s="117"/>
      <c r="Q54" s="136">
        <v>148</v>
      </c>
      <c r="R54" s="135">
        <v>216316.52</v>
      </c>
      <c r="S54" s="46"/>
      <c r="T54" s="47">
        <f t="shared" si="7"/>
        <v>0</v>
      </c>
      <c r="U54" s="13"/>
    </row>
    <row r="55" spans="1:21" s="3" customFormat="1" ht="23.4" customHeight="1" x14ac:dyDescent="0.35">
      <c r="A55" s="120"/>
      <c r="B55" s="114" t="s">
        <v>63</v>
      </c>
      <c r="C55" s="121" t="s">
        <v>169</v>
      </c>
      <c r="D55" s="121" t="s">
        <v>170</v>
      </c>
      <c r="E55" s="21"/>
      <c r="F55" s="133">
        <v>10.8</v>
      </c>
      <c r="G55" s="135">
        <v>226666.71</v>
      </c>
      <c r="H55" s="46"/>
      <c r="I55" s="47">
        <f t="shared" si="6"/>
        <v>0</v>
      </c>
      <c r="J55" s="117"/>
      <c r="K55" s="117"/>
      <c r="L55" s="136">
        <v>202</v>
      </c>
      <c r="M55" s="135">
        <v>136112.76999999999</v>
      </c>
      <c r="N55" s="46"/>
      <c r="O55" s="47">
        <f t="shared" si="4"/>
        <v>0</v>
      </c>
      <c r="P55" s="117"/>
      <c r="Q55" s="136">
        <v>148</v>
      </c>
      <c r="R55" s="135">
        <v>136112.76999999999</v>
      </c>
      <c r="S55" s="46"/>
      <c r="T55" s="47">
        <f t="shared" si="7"/>
        <v>0</v>
      </c>
      <c r="U55" s="13"/>
    </row>
    <row r="56" spans="1:21" s="3" customFormat="1" ht="15.6" x14ac:dyDescent="0.35">
      <c r="A56" s="120"/>
      <c r="B56" s="114" t="s">
        <v>66</v>
      </c>
      <c r="C56" s="121" t="s">
        <v>171</v>
      </c>
      <c r="D56" s="121" t="s">
        <v>172</v>
      </c>
      <c r="E56" s="21"/>
      <c r="F56" s="133">
        <v>10.8</v>
      </c>
      <c r="G56" s="135">
        <v>991870.2</v>
      </c>
      <c r="H56" s="46"/>
      <c r="I56" s="47">
        <f t="shared" si="6"/>
        <v>0</v>
      </c>
      <c r="J56" s="117"/>
      <c r="K56" s="117"/>
      <c r="L56" s="136">
        <v>202</v>
      </c>
      <c r="M56" s="135">
        <v>716202.96</v>
      </c>
      <c r="N56" s="46"/>
      <c r="O56" s="47">
        <f t="shared" si="4"/>
        <v>0</v>
      </c>
      <c r="P56" s="117"/>
      <c r="Q56" s="136">
        <v>148</v>
      </c>
      <c r="R56" s="135">
        <v>716202.96</v>
      </c>
      <c r="S56" s="46"/>
      <c r="T56" s="47">
        <f t="shared" si="7"/>
        <v>0</v>
      </c>
      <c r="U56" s="13"/>
    </row>
    <row r="57" spans="1:21" s="3" customFormat="1" ht="22.95" customHeight="1" x14ac:dyDescent="0.35">
      <c r="A57" s="120"/>
      <c r="B57" s="114" t="s">
        <v>173</v>
      </c>
      <c r="C57" s="294" t="s">
        <v>174</v>
      </c>
      <c r="D57" s="121" t="s">
        <v>71</v>
      </c>
      <c r="E57" s="21"/>
      <c r="F57" s="133">
        <v>10.8</v>
      </c>
      <c r="G57" s="135">
        <v>432262.76</v>
      </c>
      <c r="H57" s="46"/>
      <c r="I57" s="47">
        <f t="shared" si="6"/>
        <v>0</v>
      </c>
      <c r="J57" s="117"/>
      <c r="K57" s="117"/>
      <c r="L57" s="136">
        <v>202</v>
      </c>
      <c r="M57" s="135">
        <v>326005.38</v>
      </c>
      <c r="N57" s="46"/>
      <c r="O57" s="47">
        <f t="shared" si="4"/>
        <v>0</v>
      </c>
      <c r="P57" s="117"/>
      <c r="Q57" s="136">
        <v>148</v>
      </c>
      <c r="R57" s="135">
        <v>326005.38</v>
      </c>
      <c r="S57" s="46"/>
      <c r="T57" s="47">
        <f t="shared" si="7"/>
        <v>0</v>
      </c>
      <c r="U57" s="13"/>
    </row>
    <row r="58" spans="1:21" ht="22.95" customHeight="1" x14ac:dyDescent="0.35">
      <c r="A58" s="120"/>
      <c r="B58" s="114" t="s">
        <v>175</v>
      </c>
      <c r="C58" s="294"/>
      <c r="D58" s="121" t="s">
        <v>73</v>
      </c>
      <c r="E58" s="21"/>
      <c r="F58" s="133">
        <v>10.8</v>
      </c>
      <c r="G58" s="135">
        <v>181060.63</v>
      </c>
      <c r="H58" s="46"/>
      <c r="I58" s="47">
        <f t="shared" si="6"/>
        <v>0</v>
      </c>
      <c r="J58" s="117"/>
      <c r="K58" s="117"/>
      <c r="L58" s="136">
        <v>202</v>
      </c>
      <c r="M58" s="135">
        <v>187826.38</v>
      </c>
      <c r="N58" s="46"/>
      <c r="O58" s="47">
        <f t="shared" si="4"/>
        <v>0</v>
      </c>
      <c r="P58" s="117"/>
      <c r="Q58" s="136">
        <v>148</v>
      </c>
      <c r="R58" s="135">
        <v>187826.38</v>
      </c>
      <c r="S58" s="46"/>
      <c r="T58" s="47">
        <f t="shared" si="7"/>
        <v>0</v>
      </c>
      <c r="U58" s="13"/>
    </row>
    <row r="59" spans="1:21" ht="22.95" customHeight="1" x14ac:dyDescent="0.35">
      <c r="A59" s="120"/>
      <c r="B59" s="114" t="s">
        <v>72</v>
      </c>
      <c r="C59" s="140" t="s">
        <v>176</v>
      </c>
      <c r="D59" s="121" t="s">
        <v>177</v>
      </c>
      <c r="E59" s="21"/>
      <c r="F59" s="133">
        <v>10.8</v>
      </c>
      <c r="G59" s="135">
        <v>1177925.78</v>
      </c>
      <c r="H59" s="46"/>
      <c r="I59" s="47">
        <f t="shared" si="6"/>
        <v>0</v>
      </c>
      <c r="J59" s="117"/>
      <c r="K59" s="117"/>
      <c r="L59" s="136">
        <v>202</v>
      </c>
      <c r="M59" s="135">
        <v>626940</v>
      </c>
      <c r="N59" s="46"/>
      <c r="O59" s="47">
        <f t="shared" si="4"/>
        <v>0</v>
      </c>
      <c r="P59" s="117"/>
      <c r="Q59" s="136">
        <v>148</v>
      </c>
      <c r="R59" s="135">
        <v>626940</v>
      </c>
      <c r="S59" s="46"/>
      <c r="T59" s="47">
        <f t="shared" si="7"/>
        <v>0</v>
      </c>
      <c r="U59" s="13"/>
    </row>
    <row r="60" spans="1:21" ht="30.75" customHeight="1" x14ac:dyDescent="0.35">
      <c r="A60" s="120"/>
      <c r="B60" s="114" t="s">
        <v>74</v>
      </c>
      <c r="C60" s="121" t="s">
        <v>178</v>
      </c>
      <c r="D60" s="141" t="s">
        <v>84</v>
      </c>
      <c r="E60" s="21"/>
      <c r="F60" s="133">
        <v>10.8</v>
      </c>
      <c r="G60" s="135">
        <v>52692.87</v>
      </c>
      <c r="H60" s="46"/>
      <c r="I60" s="47">
        <f t="shared" si="6"/>
        <v>0</v>
      </c>
      <c r="J60" s="117"/>
      <c r="K60" s="117"/>
      <c r="L60" s="136">
        <v>202</v>
      </c>
      <c r="M60" s="135">
        <v>48234.52</v>
      </c>
      <c r="N60" s="46"/>
      <c r="O60" s="47">
        <f t="shared" si="4"/>
        <v>0</v>
      </c>
      <c r="P60" s="117"/>
      <c r="Q60" s="136">
        <v>148</v>
      </c>
      <c r="R60" s="135">
        <v>48234.52</v>
      </c>
      <c r="S60" s="46"/>
      <c r="T60" s="47">
        <f t="shared" si="7"/>
        <v>0</v>
      </c>
      <c r="U60" s="13"/>
    </row>
    <row r="61" spans="1:21" ht="30" customHeight="1" x14ac:dyDescent="0.35">
      <c r="A61" s="120"/>
      <c r="B61" s="114" t="s">
        <v>179</v>
      </c>
      <c r="C61" s="294" t="s">
        <v>180</v>
      </c>
      <c r="D61" s="121" t="s">
        <v>87</v>
      </c>
      <c r="E61" s="21"/>
      <c r="F61" s="133">
        <v>10.8</v>
      </c>
      <c r="G61" s="135">
        <v>67076.429999999993</v>
      </c>
      <c r="H61" s="46"/>
      <c r="I61" s="47">
        <f t="shared" si="6"/>
        <v>0</v>
      </c>
      <c r="J61" s="117"/>
      <c r="K61" s="117"/>
      <c r="L61" s="136">
        <v>202</v>
      </c>
      <c r="M61" s="135">
        <v>63722.61</v>
      </c>
      <c r="N61" s="46"/>
      <c r="O61" s="47">
        <f t="shared" si="4"/>
        <v>0</v>
      </c>
      <c r="P61" s="117"/>
      <c r="Q61" s="136">
        <v>148</v>
      </c>
      <c r="R61" s="135">
        <v>63722.61</v>
      </c>
      <c r="S61" s="46"/>
      <c r="T61" s="47">
        <f t="shared" si="7"/>
        <v>0</v>
      </c>
      <c r="U61" s="13"/>
    </row>
    <row r="62" spans="1:21" ht="30" customHeight="1" x14ac:dyDescent="0.35">
      <c r="A62" s="120"/>
      <c r="B62" s="114" t="s">
        <v>181</v>
      </c>
      <c r="C62" s="294"/>
      <c r="D62" s="121" t="s">
        <v>89</v>
      </c>
      <c r="E62" s="21"/>
      <c r="F62" s="133">
        <v>10.8</v>
      </c>
      <c r="G62" s="135">
        <v>73203.58</v>
      </c>
      <c r="H62" s="46"/>
      <c r="I62" s="47">
        <f t="shared" si="6"/>
        <v>0</v>
      </c>
      <c r="J62" s="117"/>
      <c r="K62" s="117"/>
      <c r="L62" s="136">
        <v>202</v>
      </c>
      <c r="M62" s="135">
        <v>36938.160000000003</v>
      </c>
      <c r="N62" s="46"/>
      <c r="O62" s="47">
        <f t="shared" si="4"/>
        <v>0</v>
      </c>
      <c r="P62" s="117"/>
      <c r="Q62" s="136">
        <v>148</v>
      </c>
      <c r="R62" s="135">
        <v>36938.160000000003</v>
      </c>
      <c r="S62" s="46"/>
      <c r="T62" s="47">
        <f t="shared" si="7"/>
        <v>0</v>
      </c>
      <c r="U62" s="13"/>
    </row>
    <row r="63" spans="1:21" ht="30" customHeight="1" x14ac:dyDescent="0.35">
      <c r="A63" s="120"/>
      <c r="B63" s="114" t="s">
        <v>182</v>
      </c>
      <c r="C63" s="294"/>
      <c r="D63" s="121" t="s">
        <v>91</v>
      </c>
      <c r="E63" s="21"/>
      <c r="F63" s="133">
        <v>10.8</v>
      </c>
      <c r="G63" s="135">
        <v>40313.15</v>
      </c>
      <c r="H63" s="46"/>
      <c r="I63" s="47">
        <f t="shared" si="6"/>
        <v>0</v>
      </c>
      <c r="J63" s="117"/>
      <c r="K63" s="117"/>
      <c r="L63" s="136">
        <v>202</v>
      </c>
      <c r="M63" s="135">
        <v>33871.11</v>
      </c>
      <c r="N63" s="46"/>
      <c r="O63" s="47">
        <f t="shared" si="4"/>
        <v>0</v>
      </c>
      <c r="P63" s="117"/>
      <c r="Q63" s="136">
        <v>148</v>
      </c>
      <c r="R63" s="135">
        <v>33871.11</v>
      </c>
      <c r="S63" s="46"/>
      <c r="T63" s="47">
        <f t="shared" si="7"/>
        <v>0</v>
      </c>
      <c r="U63" s="13"/>
    </row>
    <row r="64" spans="1:21" ht="30" customHeight="1" x14ac:dyDescent="0.35">
      <c r="A64" s="120"/>
      <c r="B64" s="114" t="s">
        <v>80</v>
      </c>
      <c r="C64" s="121" t="s">
        <v>183</v>
      </c>
      <c r="D64" s="121" t="s">
        <v>94</v>
      </c>
      <c r="E64" s="21"/>
      <c r="F64" s="133">
        <v>10.8</v>
      </c>
      <c r="G64" s="135">
        <v>116315.43</v>
      </c>
      <c r="H64" s="46"/>
      <c r="I64" s="47">
        <f t="shared" si="6"/>
        <v>0</v>
      </c>
      <c r="J64" s="117"/>
      <c r="K64" s="117"/>
      <c r="L64" s="136">
        <v>202</v>
      </c>
      <c r="M64" s="135">
        <v>90679.6</v>
      </c>
      <c r="N64" s="46"/>
      <c r="O64" s="47">
        <f t="shared" si="4"/>
        <v>0</v>
      </c>
      <c r="P64" s="117"/>
      <c r="Q64" s="136">
        <v>148</v>
      </c>
      <c r="R64" s="135">
        <v>90679.6</v>
      </c>
      <c r="S64" s="46"/>
      <c r="T64" s="47">
        <f t="shared" si="7"/>
        <v>0</v>
      </c>
      <c r="U64" s="13"/>
    </row>
    <row r="65" spans="1:54" ht="30" customHeight="1" x14ac:dyDescent="0.35">
      <c r="A65" s="120"/>
      <c r="B65" s="114" t="s">
        <v>83</v>
      </c>
      <c r="C65" s="121" t="s">
        <v>184</v>
      </c>
      <c r="D65" s="121" t="s">
        <v>185</v>
      </c>
      <c r="E65" s="21"/>
      <c r="F65" s="133">
        <v>10.8</v>
      </c>
      <c r="G65" s="135">
        <v>703113.73</v>
      </c>
      <c r="H65" s="46"/>
      <c r="I65" s="47">
        <f t="shared" si="6"/>
        <v>0</v>
      </c>
      <c r="J65" s="117"/>
      <c r="K65" s="117"/>
      <c r="L65" s="136">
        <v>202</v>
      </c>
      <c r="M65" s="135">
        <v>680637.24</v>
      </c>
      <c r="N65" s="46"/>
      <c r="O65" s="47">
        <f t="shared" si="4"/>
        <v>0</v>
      </c>
      <c r="P65" s="117"/>
      <c r="Q65" s="136">
        <v>148</v>
      </c>
      <c r="R65" s="135">
        <v>680637.24</v>
      </c>
      <c r="S65" s="46"/>
      <c r="T65" s="47">
        <f t="shared" si="7"/>
        <v>0</v>
      </c>
      <c r="U65" s="13"/>
    </row>
    <row r="66" spans="1:54" ht="15" customHeight="1" x14ac:dyDescent="0.35">
      <c r="A66" s="120"/>
      <c r="B66" s="288" t="s">
        <v>116</v>
      </c>
      <c r="C66" s="289"/>
      <c r="D66" s="290"/>
      <c r="E66" s="67"/>
      <c r="F66" s="133">
        <f>F62</f>
        <v>10.8</v>
      </c>
      <c r="G66" s="142">
        <f>SUM(G40:G65)</f>
        <v>8244320.2999999998</v>
      </c>
      <c r="H66" s="69">
        <f>SUM(H40:H65)</f>
        <v>0</v>
      </c>
      <c r="I66" s="69">
        <f>SUM(I40:I65)</f>
        <v>0</v>
      </c>
      <c r="J66" s="128"/>
      <c r="K66" s="128"/>
      <c r="L66" s="133">
        <v>202</v>
      </c>
      <c r="M66" s="142">
        <f>SUM(M40:M65)</f>
        <v>6521977.3499999996</v>
      </c>
      <c r="N66" s="69"/>
      <c r="O66" s="143">
        <f>SUM(O40:O65)</f>
        <v>0</v>
      </c>
      <c r="P66" s="128"/>
      <c r="Q66" s="133">
        <v>148</v>
      </c>
      <c r="R66" s="142">
        <f>SUM(R40:R65)</f>
        <v>6521977.3499999996</v>
      </c>
      <c r="S66" s="69">
        <f>SUM(S40:S65)</f>
        <v>0</v>
      </c>
      <c r="T66" s="143">
        <f>SUM(T40:T65)</f>
        <v>0</v>
      </c>
      <c r="U66" s="13"/>
    </row>
    <row r="67" spans="1:54" ht="24" x14ac:dyDescent="0.35">
      <c r="A67" s="120"/>
      <c r="B67" s="144"/>
      <c r="C67" s="70"/>
      <c r="D67" s="70"/>
      <c r="E67" s="67"/>
      <c r="F67" s="71" t="s">
        <v>117</v>
      </c>
      <c r="G67" s="71" t="s">
        <v>118</v>
      </c>
      <c r="H67" s="72"/>
      <c r="I67" s="72"/>
      <c r="J67" s="72"/>
      <c r="K67" s="72"/>
      <c r="L67" s="71" t="s">
        <v>117</v>
      </c>
      <c r="M67" s="71" t="s">
        <v>118</v>
      </c>
      <c r="N67" s="72"/>
      <c r="O67" s="145"/>
      <c r="P67" s="72"/>
      <c r="Q67" s="71" t="s">
        <v>117</v>
      </c>
      <c r="R67" s="71" t="s">
        <v>118</v>
      </c>
      <c r="S67" s="72"/>
      <c r="T67" s="145"/>
      <c r="U67" s="13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</row>
    <row r="68" spans="1:54" ht="15" customHeight="1" x14ac:dyDescent="0.35">
      <c r="A68" s="120"/>
      <c r="B68" s="291" t="s">
        <v>119</v>
      </c>
      <c r="C68" s="292"/>
      <c r="D68" s="293"/>
      <c r="E68" s="67"/>
      <c r="F68" s="223">
        <v>0.27750000000000002</v>
      </c>
      <c r="G68" s="224">
        <v>25638681.93</v>
      </c>
      <c r="H68" s="146"/>
      <c r="I68" s="147">
        <f>I66*H68</f>
        <v>0</v>
      </c>
      <c r="J68" s="148"/>
      <c r="K68" s="148"/>
      <c r="L68" s="223">
        <v>0.27750000000000002</v>
      </c>
      <c r="M68" s="224">
        <v>379356682.33999997</v>
      </c>
      <c r="N68" s="146"/>
      <c r="O68" s="147">
        <f>O66*N68</f>
        <v>0</v>
      </c>
      <c r="P68" s="148"/>
      <c r="Q68" s="223">
        <v>0.27750000000000002</v>
      </c>
      <c r="R68" s="224">
        <v>277944499.93000001</v>
      </c>
      <c r="S68" s="146"/>
      <c r="T68" s="147">
        <f>T66*S68</f>
        <v>0</v>
      </c>
      <c r="U68" s="13"/>
    </row>
    <row r="69" spans="1:54" ht="15" customHeight="1" x14ac:dyDescent="0.35">
      <c r="A69" s="120"/>
      <c r="B69" s="291" t="s">
        <v>120</v>
      </c>
      <c r="C69" s="292"/>
      <c r="D69" s="293"/>
      <c r="E69" s="67"/>
      <c r="F69" s="223"/>
      <c r="G69" s="225"/>
      <c r="H69" s="146"/>
      <c r="I69" s="147">
        <f>+I66*H69</f>
        <v>0</v>
      </c>
      <c r="J69" s="148"/>
      <c r="K69" s="148"/>
      <c r="L69" s="223"/>
      <c r="M69" s="225"/>
      <c r="N69" s="146"/>
      <c r="O69" s="147">
        <f>+O66*N69</f>
        <v>0</v>
      </c>
      <c r="P69" s="148"/>
      <c r="Q69" s="223"/>
      <c r="R69" s="225"/>
      <c r="S69" s="146"/>
      <c r="T69" s="147">
        <f>+T66*S69</f>
        <v>0</v>
      </c>
      <c r="U69" s="13"/>
    </row>
    <row r="70" spans="1:54" ht="15.6" x14ac:dyDescent="0.35">
      <c r="A70" s="120"/>
      <c r="B70" s="291" t="s">
        <v>121</v>
      </c>
      <c r="C70" s="292"/>
      <c r="D70" s="293"/>
      <c r="E70" s="67"/>
      <c r="F70" s="223"/>
      <c r="G70" s="225"/>
      <c r="H70" s="146"/>
      <c r="I70" s="147">
        <f>I66*H70</f>
        <v>0</v>
      </c>
      <c r="J70" s="148"/>
      <c r="K70" s="148"/>
      <c r="L70" s="223"/>
      <c r="M70" s="225"/>
      <c r="N70" s="146"/>
      <c r="O70" s="147">
        <f>O66*N70</f>
        <v>0</v>
      </c>
      <c r="P70" s="148"/>
      <c r="Q70" s="223"/>
      <c r="R70" s="225"/>
      <c r="S70" s="146"/>
      <c r="T70" s="147">
        <f>T66*S70</f>
        <v>0</v>
      </c>
      <c r="U70" s="13"/>
    </row>
    <row r="71" spans="1:54" ht="15" customHeight="1" x14ac:dyDescent="0.35">
      <c r="A71" s="120"/>
      <c r="B71" s="291" t="s">
        <v>122</v>
      </c>
      <c r="C71" s="292"/>
      <c r="D71" s="293"/>
      <c r="E71" s="67"/>
      <c r="F71" s="75">
        <v>0.19</v>
      </c>
      <c r="G71" s="226"/>
      <c r="H71" s="76">
        <v>0.19</v>
      </c>
      <c r="I71" s="147">
        <f>+H71*I70</f>
        <v>0</v>
      </c>
      <c r="J71" s="148"/>
      <c r="K71" s="148"/>
      <c r="L71" s="75">
        <v>0.19</v>
      </c>
      <c r="M71" s="226"/>
      <c r="N71" s="76">
        <v>0.19</v>
      </c>
      <c r="O71" s="147">
        <f>+N71*O70</f>
        <v>0</v>
      </c>
      <c r="P71" s="148"/>
      <c r="Q71" s="75">
        <v>0.19</v>
      </c>
      <c r="R71" s="226"/>
      <c r="S71" s="76">
        <v>0.19</v>
      </c>
      <c r="T71" s="147">
        <f>+S71*T70</f>
        <v>0</v>
      </c>
      <c r="U71" s="13"/>
    </row>
    <row r="72" spans="1:54" s="3" customFormat="1" ht="15" customHeight="1" x14ac:dyDescent="0.35">
      <c r="A72" s="92"/>
      <c r="B72" s="288" t="s">
        <v>123</v>
      </c>
      <c r="C72" s="289"/>
      <c r="D72" s="290"/>
      <c r="E72" s="67"/>
      <c r="F72" s="67"/>
      <c r="G72" s="67"/>
      <c r="H72" s="77"/>
      <c r="I72" s="78">
        <f>SUM(I68:I71)+I66</f>
        <v>0</v>
      </c>
      <c r="J72" s="149"/>
      <c r="K72" s="149"/>
      <c r="L72" s="67"/>
      <c r="M72" s="67"/>
      <c r="N72" s="77"/>
      <c r="O72" s="150">
        <f>SUM(O68:O71)+O66</f>
        <v>0</v>
      </c>
      <c r="P72" s="149"/>
      <c r="Q72" s="67"/>
      <c r="R72" s="67"/>
      <c r="S72" s="77"/>
      <c r="T72" s="150">
        <f>SUM(T68:T71)+T66</f>
        <v>0</v>
      </c>
    </row>
    <row r="73" spans="1:54" s="3" customFormat="1" ht="15.6" x14ac:dyDescent="0.35">
      <c r="A73" s="92"/>
      <c r="B73" s="28"/>
      <c r="C73" s="20"/>
      <c r="D73" s="20"/>
      <c r="E73" s="20"/>
      <c r="F73" s="79"/>
      <c r="G73" s="79"/>
      <c r="H73" s="80"/>
      <c r="I73" s="80"/>
      <c r="J73" s="80"/>
      <c r="K73" s="80"/>
      <c r="L73" s="79"/>
      <c r="M73" s="79"/>
      <c r="N73" s="80"/>
      <c r="O73" s="151"/>
      <c r="P73" s="80"/>
      <c r="Q73" s="79"/>
      <c r="R73" s="79"/>
      <c r="S73" s="80"/>
      <c r="T73" s="151"/>
    </row>
    <row r="74" spans="1:54" s="3" customFormat="1" ht="15.6" x14ac:dyDescent="0.35">
      <c r="A74" s="92"/>
      <c r="B74" s="28"/>
      <c r="C74" s="20"/>
      <c r="D74" s="20"/>
      <c r="E74" s="20"/>
      <c r="F74" s="79"/>
      <c r="G74" s="79"/>
      <c r="H74" s="80"/>
      <c r="I74" s="80"/>
      <c r="J74" s="80"/>
      <c r="K74" s="80"/>
      <c r="L74" s="79"/>
      <c r="M74" s="79"/>
      <c r="N74" s="80"/>
      <c r="O74" s="151"/>
      <c r="P74" s="80"/>
      <c r="Q74" s="79"/>
      <c r="R74" s="79"/>
      <c r="S74" s="80"/>
      <c r="T74" s="151"/>
    </row>
    <row r="75" spans="1:54" s="3" customFormat="1" ht="17.25" customHeight="1" x14ac:dyDescent="0.35">
      <c r="A75" s="92"/>
      <c r="B75" s="266" t="s">
        <v>197</v>
      </c>
      <c r="C75" s="267"/>
      <c r="D75" s="267"/>
      <c r="E75" s="267"/>
      <c r="F75" s="267"/>
      <c r="G75" s="267"/>
      <c r="H75" s="267"/>
      <c r="I75" s="267"/>
      <c r="J75" s="267"/>
      <c r="K75" s="267"/>
      <c r="L75" s="267"/>
      <c r="M75" s="267"/>
      <c r="N75" s="267"/>
      <c r="O75" s="267"/>
      <c r="P75" s="267"/>
      <c r="Q75" s="267"/>
      <c r="R75" s="267"/>
      <c r="S75" s="267"/>
      <c r="T75" s="249"/>
    </row>
    <row r="76" spans="1:54" s="3" customFormat="1" ht="16.5" customHeight="1" x14ac:dyDescent="0.35">
      <c r="A76" s="92"/>
      <c r="B76" s="263" t="s">
        <v>203</v>
      </c>
      <c r="C76" s="264"/>
      <c r="D76" s="264"/>
      <c r="E76" s="264"/>
      <c r="F76" s="264"/>
      <c r="G76" s="264"/>
      <c r="H76" s="264"/>
      <c r="I76" s="264"/>
      <c r="J76" s="264"/>
      <c r="K76" s="264"/>
      <c r="L76" s="264"/>
      <c r="M76" s="264"/>
      <c r="N76" s="264"/>
      <c r="O76" s="264"/>
      <c r="P76" s="264"/>
      <c r="Q76" s="264"/>
      <c r="R76" s="264"/>
      <c r="S76" s="264"/>
      <c r="T76" s="265"/>
    </row>
    <row r="77" spans="1:54" s="3" customFormat="1" ht="15.6" x14ac:dyDescent="0.35">
      <c r="A77" s="92"/>
      <c r="B77" s="28"/>
      <c r="C77" s="20"/>
      <c r="D77" s="20"/>
      <c r="E77" s="20"/>
      <c r="F77" s="256" t="s">
        <v>138</v>
      </c>
      <c r="G77" s="256"/>
      <c r="H77" s="256"/>
      <c r="I77" s="256"/>
      <c r="J77" s="32"/>
      <c r="K77" s="32"/>
      <c r="L77" s="274" t="s">
        <v>139</v>
      </c>
      <c r="M77" s="274"/>
      <c r="N77" s="274"/>
      <c r="O77" s="274"/>
      <c r="P77" s="32"/>
      <c r="Q77" s="274" t="s">
        <v>140</v>
      </c>
      <c r="R77" s="274"/>
      <c r="S77" s="274"/>
      <c r="T77" s="274"/>
    </row>
    <row r="78" spans="1:54" s="3" customFormat="1" ht="41.4" x14ac:dyDescent="0.35">
      <c r="A78" s="92"/>
      <c r="B78" s="30" t="s">
        <v>11</v>
      </c>
      <c r="C78" s="31" t="s">
        <v>12</v>
      </c>
      <c r="D78" s="31" t="s">
        <v>13</v>
      </c>
      <c r="E78" s="32"/>
      <c r="F78" s="31" t="s">
        <v>14</v>
      </c>
      <c r="G78" s="33" t="s">
        <v>15</v>
      </c>
      <c r="H78" s="31" t="s">
        <v>16</v>
      </c>
      <c r="I78" s="34" t="s">
        <v>17</v>
      </c>
      <c r="J78" s="32"/>
      <c r="K78" s="32"/>
      <c r="L78" s="31" t="s">
        <v>14</v>
      </c>
      <c r="M78" s="33" t="s">
        <v>15</v>
      </c>
      <c r="N78" s="31" t="s">
        <v>16</v>
      </c>
      <c r="O78" s="34" t="s">
        <v>17</v>
      </c>
      <c r="P78" s="32"/>
      <c r="Q78" s="31" t="s">
        <v>14</v>
      </c>
      <c r="R78" s="33" t="s">
        <v>15</v>
      </c>
      <c r="S78" s="31" t="s">
        <v>16</v>
      </c>
      <c r="T78" s="34" t="s">
        <v>17</v>
      </c>
    </row>
    <row r="79" spans="1:54" s="3" customFormat="1" ht="15.6" x14ac:dyDescent="0.35">
      <c r="A79" s="92"/>
      <c r="B79" s="81" t="s">
        <v>124</v>
      </c>
      <c r="C79" s="230" t="s">
        <v>197</v>
      </c>
      <c r="D79" s="231"/>
      <c r="E79" s="35"/>
      <c r="F79" s="152">
        <v>10.8</v>
      </c>
      <c r="G79" s="103">
        <v>268714.26</v>
      </c>
      <c r="H79" s="46"/>
      <c r="I79" s="47">
        <f>F79*H79</f>
        <v>0</v>
      </c>
      <c r="J79" s="153"/>
      <c r="K79" s="153"/>
      <c r="L79" s="82">
        <v>202</v>
      </c>
      <c r="M79" s="103">
        <v>217317.41</v>
      </c>
      <c r="N79" s="46"/>
      <c r="O79" s="47"/>
      <c r="P79" s="80"/>
      <c r="Q79" s="82">
        <v>148</v>
      </c>
      <c r="R79" s="103">
        <v>217317.41</v>
      </c>
      <c r="S79" s="46"/>
      <c r="T79" s="47">
        <f>Q79*S79</f>
        <v>0</v>
      </c>
    </row>
    <row r="80" spans="1:54" s="3" customFormat="1" ht="15.6" x14ac:dyDescent="0.35">
      <c r="A80" s="92"/>
      <c r="B80" s="208" t="s">
        <v>37</v>
      </c>
      <c r="C80" s="209"/>
      <c r="D80" s="209"/>
      <c r="E80" s="49"/>
      <c r="F80" s="154">
        <f>F79</f>
        <v>10.8</v>
      </c>
      <c r="G80" s="84"/>
      <c r="H80" s="155">
        <f>+H79</f>
        <v>0</v>
      </c>
      <c r="I80" s="155">
        <f>+I79</f>
        <v>0</v>
      </c>
      <c r="J80" s="156"/>
      <c r="K80" s="156"/>
      <c r="L80" s="50">
        <f>L79</f>
        <v>202</v>
      </c>
      <c r="M80" s="84"/>
      <c r="N80" s="155">
        <f>+N79</f>
        <v>0</v>
      </c>
      <c r="O80" s="155">
        <f>+O79</f>
        <v>0</v>
      </c>
      <c r="P80" s="157"/>
      <c r="Q80" s="50">
        <f>Q79</f>
        <v>148</v>
      </c>
      <c r="R80" s="84"/>
      <c r="S80" s="155">
        <f>+S79</f>
        <v>0</v>
      </c>
      <c r="T80" s="155">
        <f>+T79</f>
        <v>0</v>
      </c>
    </row>
    <row r="81" spans="1:54" s="3" customFormat="1" ht="15.6" x14ac:dyDescent="0.35">
      <c r="A81" s="92"/>
      <c r="B81" s="70"/>
      <c r="C81" s="70"/>
      <c r="D81" s="70"/>
      <c r="E81" s="70"/>
      <c r="F81" s="158"/>
      <c r="G81" s="159"/>
      <c r="H81" s="149"/>
      <c r="I81" s="149"/>
      <c r="J81" s="80"/>
      <c r="K81" s="80"/>
      <c r="L81" s="160"/>
      <c r="M81" s="159"/>
      <c r="N81" s="149"/>
      <c r="O81" s="149"/>
      <c r="P81" s="80"/>
      <c r="Q81" s="160"/>
      <c r="R81" s="159"/>
      <c r="S81" s="149"/>
      <c r="T81" s="149"/>
    </row>
    <row r="82" spans="1:54" s="3" customFormat="1" ht="15.6" x14ac:dyDescent="0.35">
      <c r="A82" s="92"/>
      <c r="B82" s="20"/>
      <c r="C82" s="20"/>
      <c r="D82" s="20"/>
      <c r="E82" s="20"/>
      <c r="F82" s="79"/>
      <c r="G82" s="79"/>
      <c r="H82" s="80"/>
      <c r="I82" s="80"/>
      <c r="J82" s="80"/>
      <c r="K82" s="80"/>
      <c r="L82" s="79"/>
      <c r="M82" s="79"/>
      <c r="N82" s="80"/>
      <c r="O82" s="80"/>
      <c r="P82" s="80"/>
      <c r="Q82" s="79"/>
      <c r="R82" s="79"/>
      <c r="S82" s="80"/>
      <c r="T82" s="80"/>
    </row>
    <row r="83" spans="1:54" s="3" customFormat="1" ht="15.6" x14ac:dyDescent="0.35">
      <c r="A83" s="92"/>
      <c r="B83" s="20"/>
      <c r="C83" s="20"/>
      <c r="D83" s="20"/>
      <c r="E83" s="20"/>
      <c r="F83" s="79"/>
      <c r="G83" s="79"/>
      <c r="H83" s="80"/>
      <c r="I83" s="80"/>
      <c r="J83" s="80"/>
      <c r="K83" s="80"/>
      <c r="L83" s="79"/>
      <c r="M83" s="79"/>
      <c r="N83" s="80"/>
      <c r="O83" s="80"/>
      <c r="P83" s="80"/>
      <c r="Q83" s="79"/>
      <c r="R83" s="79"/>
      <c r="S83" s="80"/>
      <c r="T83" s="80"/>
    </row>
    <row r="84" spans="1:54" s="3" customFormat="1" ht="30.75" customHeight="1" x14ac:dyDescent="0.35">
      <c r="A84" s="261" t="s">
        <v>125</v>
      </c>
      <c r="B84" s="261"/>
      <c r="C84" s="261"/>
      <c r="D84" s="261"/>
      <c r="E84" s="261"/>
      <c r="F84" s="261"/>
      <c r="G84" s="297"/>
      <c r="H84" s="295" t="s">
        <v>186</v>
      </c>
      <c r="I84" s="296"/>
      <c r="J84" s="80"/>
      <c r="K84" s="80"/>
      <c r="L84" s="248" t="s">
        <v>187</v>
      </c>
      <c r="M84" s="249"/>
      <c r="N84" s="92"/>
      <c r="O84" s="248" t="s">
        <v>188</v>
      </c>
      <c r="P84" s="249"/>
      <c r="Q84" s="92"/>
      <c r="R84" s="92"/>
      <c r="S84" s="92"/>
      <c r="T84" s="92"/>
    </row>
    <row r="85" spans="1:54" s="3" customFormat="1" ht="16.5" customHeight="1" x14ac:dyDescent="0.35">
      <c r="A85" s="92"/>
      <c r="B85" s="286" t="str">
        <f>+B20</f>
        <v>COMPONENTE 1- FACTIBILIDAD E INGENIERÍA DE DETALLE</v>
      </c>
      <c r="C85" s="286"/>
      <c r="D85" s="286"/>
      <c r="E85" s="286"/>
      <c r="F85" s="286"/>
      <c r="G85" s="286"/>
      <c r="H85" s="237">
        <f>+I32</f>
        <v>0</v>
      </c>
      <c r="I85" s="284"/>
      <c r="J85" s="85"/>
      <c r="K85" s="85"/>
      <c r="L85" s="237">
        <f>+O32</f>
        <v>0</v>
      </c>
      <c r="M85" s="237"/>
      <c r="N85" s="92"/>
      <c r="O85" s="237">
        <f>+T32</f>
        <v>0</v>
      </c>
      <c r="P85" s="237"/>
      <c r="Q85" s="92"/>
      <c r="R85" s="92"/>
      <c r="S85" s="92"/>
      <c r="T85" s="92"/>
    </row>
    <row r="86" spans="1:54" s="3" customFormat="1" ht="22.5" customHeight="1" x14ac:dyDescent="0.35">
      <c r="A86" s="92"/>
      <c r="B86" s="287" t="str">
        <f>+B35</f>
        <v>COMPONENTE 2 – ACONDICIONAMIENTO DE LAS ÁREAS DE IMPLEMENTACIÓN, OBRAS CIVILES, SUMINISTRO, TRANSPORTE, INSTALACIÓN Y/O CONSTRUCCIÓN Y PUESTA EN MARCHA DE LOS SSFV</v>
      </c>
      <c r="C86" s="287"/>
      <c r="D86" s="287"/>
      <c r="E86" s="287"/>
      <c r="F86" s="287"/>
      <c r="G86" s="287"/>
      <c r="H86" s="237">
        <f>+I72</f>
        <v>0</v>
      </c>
      <c r="I86" s="284"/>
      <c r="J86" s="85"/>
      <c r="K86" s="85"/>
      <c r="L86" s="237">
        <f>+O72</f>
        <v>0</v>
      </c>
      <c r="M86" s="237"/>
      <c r="N86" s="92"/>
      <c r="O86" s="237">
        <f>+T72</f>
        <v>0</v>
      </c>
      <c r="P86" s="237"/>
      <c r="Q86" s="92"/>
      <c r="R86" s="92"/>
      <c r="S86" s="92"/>
      <c r="T86" s="92"/>
    </row>
    <row r="87" spans="1:54" s="3" customFormat="1" ht="17.25" customHeight="1" x14ac:dyDescent="0.35">
      <c r="A87" s="92"/>
      <c r="B87" s="286" t="str">
        <f>+C79</f>
        <v>COMPONENTE 3- ADMINISTRACIÓN, OPERACIÓN, MANTENIMIENTO Y MONITOREO</v>
      </c>
      <c r="C87" s="286"/>
      <c r="D87" s="286"/>
      <c r="E87" s="286"/>
      <c r="F87" s="286"/>
      <c r="G87" s="286"/>
      <c r="H87" s="237">
        <f>+I80</f>
        <v>0</v>
      </c>
      <c r="I87" s="284"/>
      <c r="J87" s="85"/>
      <c r="K87" s="85"/>
      <c r="L87" s="237">
        <f>+O80</f>
        <v>0</v>
      </c>
      <c r="M87" s="237"/>
      <c r="N87" s="92"/>
      <c r="O87" s="237">
        <f>+T80</f>
        <v>0</v>
      </c>
      <c r="P87" s="237"/>
      <c r="Q87" s="92"/>
      <c r="R87" s="92"/>
      <c r="S87" s="92"/>
      <c r="T87" s="92"/>
    </row>
    <row r="88" spans="1:54" s="3" customFormat="1" ht="13.5" customHeight="1" x14ac:dyDescent="0.35">
      <c r="A88" s="92"/>
      <c r="B88" s="20"/>
      <c r="C88" s="20"/>
      <c r="D88" s="20"/>
      <c r="E88" s="20"/>
      <c r="F88" s="79"/>
      <c r="G88" s="79"/>
      <c r="H88" s="92"/>
      <c r="I88" s="92"/>
      <c r="J88" s="80"/>
      <c r="K88" s="80"/>
      <c r="L88" s="79"/>
      <c r="M88" s="79"/>
      <c r="N88" s="92"/>
      <c r="O88" s="79"/>
      <c r="P88" s="79"/>
      <c r="Q88" s="92"/>
      <c r="R88" s="92"/>
      <c r="S88" s="92"/>
      <c r="T88" s="92"/>
    </row>
    <row r="89" spans="1:54" s="3" customFormat="1" ht="19.2" customHeight="1" x14ac:dyDescent="0.35">
      <c r="A89" s="92"/>
      <c r="B89" s="285" t="s">
        <v>189</v>
      </c>
      <c r="C89" s="285"/>
      <c r="D89" s="285"/>
      <c r="E89" s="285"/>
      <c r="F89" s="285"/>
      <c r="G89" s="285"/>
      <c r="H89" s="250">
        <f>+H85+H86+H87</f>
        <v>0</v>
      </c>
      <c r="I89" s="250"/>
      <c r="J89" s="87"/>
      <c r="K89" s="87"/>
      <c r="L89" s="250">
        <f>+L85+L86+L87</f>
        <v>0</v>
      </c>
      <c r="M89" s="250"/>
      <c r="N89" s="92"/>
      <c r="O89" s="250">
        <f>+O85+O86+O87</f>
        <v>0</v>
      </c>
      <c r="P89" s="250"/>
      <c r="Q89" s="92"/>
      <c r="R89" s="92"/>
      <c r="S89" s="92"/>
      <c r="T89" s="92"/>
    </row>
    <row r="90" spans="1:54" s="3" customFormat="1" ht="19.2" customHeight="1" x14ac:dyDescent="0.35">
      <c r="A90" s="92"/>
      <c r="B90" s="88"/>
      <c r="C90" s="88"/>
      <c r="D90" s="88"/>
      <c r="E90" s="88"/>
      <c r="F90" s="88"/>
      <c r="G90" s="92"/>
      <c r="H90" s="89"/>
      <c r="I90" s="92"/>
      <c r="J90" s="87"/>
      <c r="K90" s="87"/>
      <c r="L90" s="88"/>
      <c r="M90" s="89"/>
      <c r="N90" s="92"/>
      <c r="O90" s="88"/>
      <c r="P90" s="89"/>
      <c r="Q90" s="92"/>
      <c r="R90" s="92"/>
      <c r="S90" s="92"/>
      <c r="T90" s="92"/>
    </row>
    <row r="91" spans="1:54" s="3" customFormat="1" ht="18.75" customHeight="1" x14ac:dyDescent="0.35">
      <c r="A91" s="92"/>
      <c r="B91" s="285" t="s">
        <v>190</v>
      </c>
      <c r="C91" s="285"/>
      <c r="D91" s="285"/>
      <c r="E91" s="285"/>
      <c r="F91" s="285"/>
      <c r="G91" s="285"/>
      <c r="H91" s="250">
        <f>+H89+L89+O89</f>
        <v>0</v>
      </c>
      <c r="I91" s="250"/>
      <c r="J91" s="250"/>
      <c r="K91" s="250"/>
      <c r="L91" s="250"/>
      <c r="M91" s="250"/>
      <c r="N91" s="250"/>
      <c r="O91" s="250"/>
      <c r="P91" s="250"/>
      <c r="Q91" s="161"/>
      <c r="R91" s="94"/>
      <c r="S91" s="94"/>
      <c r="T91" s="92"/>
    </row>
    <row r="92" spans="1:54" s="3" customFormat="1" ht="18.75" customHeight="1" x14ac:dyDescent="0.35">
      <c r="A92" s="92"/>
      <c r="B92" s="162"/>
      <c r="C92" s="162"/>
      <c r="D92" s="162"/>
      <c r="E92" s="162"/>
      <c r="F92" s="162"/>
      <c r="G92" s="162"/>
      <c r="H92" s="163"/>
      <c r="I92" s="163"/>
      <c r="J92" s="163"/>
      <c r="K92" s="163"/>
      <c r="L92" s="163"/>
      <c r="M92" s="163"/>
      <c r="N92" s="163"/>
      <c r="O92" s="163"/>
      <c r="P92" s="163"/>
      <c r="Q92" s="120"/>
      <c r="R92" s="94"/>
      <c r="S92" s="94"/>
      <c r="T92" s="92"/>
    </row>
    <row r="93" spans="1:54" ht="18.75" customHeight="1" x14ac:dyDescent="0.35">
      <c r="A93" s="120"/>
      <c r="B93" s="164"/>
      <c r="C93" s="164"/>
      <c r="D93" s="164"/>
      <c r="E93" s="164"/>
      <c r="F93" s="164"/>
      <c r="G93" s="164"/>
      <c r="H93" s="165"/>
      <c r="I93" s="165"/>
      <c r="J93" s="165"/>
      <c r="K93" s="165"/>
      <c r="L93" s="165"/>
      <c r="M93" s="165"/>
      <c r="N93" s="165"/>
      <c r="O93" s="165"/>
      <c r="P93" s="165"/>
      <c r="Q93" s="120"/>
      <c r="R93" s="120"/>
      <c r="S93" s="166"/>
      <c r="T93" s="166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</row>
    <row r="94" spans="1:54" s="3" customFormat="1" ht="15.6" x14ac:dyDescent="0.35">
      <c r="A94" s="92"/>
      <c r="B94" s="93" t="s">
        <v>128</v>
      </c>
      <c r="C94" s="93"/>
      <c r="D94" s="93"/>
      <c r="E94" s="93"/>
      <c r="F94" s="93"/>
      <c r="G94" s="93"/>
      <c r="H94" s="94"/>
      <c r="I94" s="94"/>
      <c r="J94" s="94"/>
      <c r="K94" s="94"/>
      <c r="L94" s="93"/>
      <c r="M94" s="93"/>
      <c r="N94" s="94"/>
      <c r="O94" s="94"/>
      <c r="P94" s="94"/>
      <c r="Q94" s="120"/>
      <c r="R94" s="120"/>
      <c r="S94" s="94"/>
      <c r="T94" s="94"/>
    </row>
    <row r="95" spans="1:54" s="3" customFormat="1" ht="15.6" x14ac:dyDescent="0.35">
      <c r="A95" s="92"/>
      <c r="B95" s="93"/>
      <c r="C95" s="93"/>
      <c r="D95" s="93"/>
      <c r="E95" s="93"/>
      <c r="F95" s="93"/>
      <c r="G95" s="93"/>
      <c r="H95" s="94"/>
      <c r="I95" s="94"/>
      <c r="J95" s="94"/>
      <c r="K95" s="94"/>
      <c r="L95" s="93"/>
      <c r="M95" s="93"/>
      <c r="N95" s="94"/>
      <c r="O95" s="94"/>
      <c r="P95" s="94"/>
      <c r="Q95" s="93"/>
      <c r="R95" s="93"/>
      <c r="S95" s="94"/>
      <c r="T95" s="94"/>
    </row>
    <row r="96" spans="1:54" s="3" customFormat="1" ht="16.2" x14ac:dyDescent="0.35">
      <c r="A96" s="92"/>
      <c r="B96" s="247" t="s">
        <v>129</v>
      </c>
      <c r="C96" s="247"/>
      <c r="D96" s="247"/>
      <c r="E96" s="95"/>
      <c r="F96" s="96"/>
      <c r="G96" s="96"/>
      <c r="H96" s="96"/>
      <c r="I96" s="96"/>
      <c r="J96" s="96"/>
      <c r="K96" s="96"/>
      <c r="L96" s="96"/>
      <c r="M96" s="96"/>
      <c r="N96" s="96"/>
      <c r="O96" s="96"/>
      <c r="P96" s="96"/>
      <c r="Q96" s="96"/>
      <c r="R96" s="96"/>
      <c r="S96" s="96"/>
      <c r="T96" s="96"/>
    </row>
    <row r="97" spans="1:20" s="3" customFormat="1" ht="16.2" x14ac:dyDescent="0.35">
      <c r="A97" s="92"/>
      <c r="B97" s="247" t="s">
        <v>130</v>
      </c>
      <c r="C97" s="247"/>
      <c r="D97" s="247"/>
      <c r="E97" s="95"/>
      <c r="F97" s="96"/>
      <c r="G97" s="96"/>
      <c r="H97" s="96"/>
      <c r="I97" s="96"/>
      <c r="J97" s="96"/>
      <c r="K97" s="96"/>
      <c r="L97" s="96"/>
      <c r="M97" s="96"/>
      <c r="N97" s="96"/>
      <c r="O97" s="96"/>
      <c r="P97" s="96"/>
      <c r="Q97" s="96"/>
      <c r="R97" s="96"/>
      <c r="S97" s="96"/>
      <c r="T97" s="96"/>
    </row>
    <row r="98" spans="1:20" s="3" customFormat="1" ht="16.2" x14ac:dyDescent="0.35">
      <c r="A98" s="92"/>
      <c r="B98" s="247" t="s">
        <v>131</v>
      </c>
      <c r="C98" s="247"/>
      <c r="D98" s="247"/>
      <c r="E98" s="95"/>
      <c r="F98" s="96"/>
      <c r="G98" s="96"/>
      <c r="H98" s="96"/>
      <c r="I98" s="96"/>
      <c r="J98" s="96"/>
      <c r="K98" s="96"/>
      <c r="L98" s="96"/>
      <c r="M98" s="96"/>
      <c r="N98" s="96"/>
      <c r="O98" s="96"/>
      <c r="P98" s="96"/>
      <c r="Q98" s="96"/>
      <c r="R98" s="96"/>
      <c r="S98" s="96"/>
      <c r="T98" s="96"/>
    </row>
    <row r="99" spans="1:20" s="3" customFormat="1" ht="16.2" x14ac:dyDescent="0.35">
      <c r="A99" s="92"/>
      <c r="B99" s="247" t="s">
        <v>132</v>
      </c>
      <c r="C99" s="247"/>
      <c r="D99" s="247"/>
      <c r="E99" s="95"/>
      <c r="F99" s="96"/>
      <c r="G99" s="96"/>
      <c r="H99" s="96"/>
      <c r="I99" s="96"/>
      <c r="J99" s="96"/>
      <c r="K99" s="96"/>
      <c r="L99" s="96"/>
      <c r="M99" s="96"/>
      <c r="N99" s="96"/>
      <c r="O99" s="96"/>
      <c r="P99" s="96"/>
      <c r="Q99" s="96"/>
      <c r="R99" s="96"/>
      <c r="S99" s="96"/>
      <c r="T99" s="96"/>
    </row>
    <row r="100" spans="1:20" s="3" customFormat="1" ht="16.2" x14ac:dyDescent="0.35">
      <c r="A100" s="92"/>
      <c r="B100" s="243"/>
      <c r="C100" s="243"/>
      <c r="D100" s="243"/>
      <c r="E100" s="95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6"/>
      <c r="R100" s="96"/>
      <c r="S100" s="96"/>
      <c r="T100" s="96"/>
    </row>
    <row r="101" spans="1:20" s="3" customFormat="1" ht="15.6" x14ac:dyDescent="0.35">
      <c r="A101" s="92"/>
      <c r="B101" s="92"/>
      <c r="C101" s="92"/>
      <c r="D101" s="92"/>
      <c r="E101" s="92"/>
      <c r="F101" s="92"/>
      <c r="G101" s="92"/>
      <c r="H101" s="92"/>
      <c r="I101" s="92"/>
      <c r="J101" s="92"/>
      <c r="K101" s="92"/>
      <c r="L101" s="92"/>
      <c r="M101" s="92"/>
      <c r="N101" s="92"/>
      <c r="O101" s="92"/>
      <c r="P101" s="92"/>
      <c r="Q101" s="92"/>
      <c r="R101" s="92"/>
      <c r="S101" s="92"/>
      <c r="T101" s="92"/>
    </row>
    <row r="102" spans="1:20" s="3" customFormat="1" ht="15.6" x14ac:dyDescent="0.35">
      <c r="A102" s="92"/>
      <c r="B102" s="92"/>
      <c r="C102" s="92"/>
      <c r="D102" s="92"/>
      <c r="E102" s="92"/>
      <c r="F102" s="92"/>
      <c r="G102" s="92"/>
      <c r="H102" s="92"/>
      <c r="I102" s="92"/>
      <c r="J102" s="92"/>
      <c r="K102" s="92"/>
      <c r="L102" s="92"/>
      <c r="M102" s="92"/>
      <c r="N102" s="92"/>
      <c r="O102" s="92"/>
      <c r="P102" s="92"/>
      <c r="Q102" s="92"/>
      <c r="R102" s="92"/>
      <c r="S102" s="92"/>
      <c r="T102" s="92"/>
    </row>
    <row r="103" spans="1:20" s="3" customFormat="1" ht="15.6" x14ac:dyDescent="0.35">
      <c r="A103" s="92"/>
      <c r="B103" s="92"/>
      <c r="C103" s="92"/>
      <c r="D103" s="92"/>
      <c r="E103" s="92"/>
      <c r="F103" s="92"/>
      <c r="G103" s="92"/>
      <c r="H103" s="92"/>
      <c r="I103" s="92"/>
      <c r="J103" s="92"/>
      <c r="K103" s="92"/>
      <c r="L103" s="92"/>
      <c r="M103" s="92"/>
      <c r="N103" s="92"/>
      <c r="O103" s="92"/>
      <c r="P103" s="92"/>
      <c r="Q103" s="92"/>
      <c r="R103" s="92"/>
      <c r="S103" s="92"/>
      <c r="T103" s="92"/>
    </row>
    <row r="104" spans="1:20" s="3" customFormat="1" ht="15.6" x14ac:dyDescent="0.35">
      <c r="A104" s="92"/>
      <c r="B104" s="92"/>
      <c r="C104" s="92"/>
      <c r="D104" s="92"/>
      <c r="E104" s="92"/>
      <c r="F104" s="92"/>
      <c r="G104" s="92"/>
      <c r="H104" s="92"/>
      <c r="I104" s="92"/>
      <c r="J104" s="92"/>
      <c r="K104" s="92"/>
      <c r="L104" s="92"/>
      <c r="M104" s="92"/>
      <c r="N104" s="92"/>
      <c r="O104" s="92"/>
      <c r="P104" s="92"/>
      <c r="Q104" s="92"/>
      <c r="R104" s="92"/>
      <c r="S104" s="92"/>
      <c r="T104" s="92"/>
    </row>
    <row r="105" spans="1:20" s="3" customFormat="1" ht="15.6" x14ac:dyDescent="0.35">
      <c r="A105" s="92"/>
      <c r="B105" s="92"/>
      <c r="C105" s="92"/>
      <c r="D105" s="92"/>
      <c r="E105" s="92"/>
      <c r="F105" s="92"/>
      <c r="G105" s="92"/>
      <c r="H105" s="92"/>
      <c r="I105" s="92"/>
      <c r="J105" s="92"/>
      <c r="K105" s="92"/>
      <c r="L105" s="92"/>
      <c r="M105" s="92"/>
      <c r="N105" s="92"/>
      <c r="O105" s="92"/>
      <c r="P105" s="92"/>
      <c r="Q105" s="92"/>
      <c r="R105" s="92"/>
      <c r="S105" s="92"/>
      <c r="T105" s="92"/>
    </row>
    <row r="106" spans="1:20" s="3" customFormat="1" ht="15.6" x14ac:dyDescent="0.35">
      <c r="A106" s="92"/>
      <c r="B106" s="92"/>
      <c r="C106" s="92"/>
      <c r="D106" s="92"/>
      <c r="E106" s="92"/>
      <c r="F106" s="92"/>
      <c r="G106" s="92"/>
      <c r="H106" s="92"/>
      <c r="I106" s="92"/>
      <c r="J106" s="92"/>
      <c r="K106" s="92"/>
      <c r="L106" s="92"/>
      <c r="M106" s="92"/>
      <c r="N106" s="92"/>
      <c r="O106" s="92"/>
      <c r="P106" s="92"/>
      <c r="Q106" s="92"/>
      <c r="R106" s="92"/>
      <c r="S106" s="92"/>
      <c r="T106" s="92"/>
    </row>
    <row r="107" spans="1:20" s="3" customFormat="1" ht="15.6" x14ac:dyDescent="0.35">
      <c r="A107" s="92"/>
      <c r="B107" s="92"/>
      <c r="C107" s="92"/>
      <c r="D107" s="92"/>
      <c r="E107" s="92"/>
      <c r="F107" s="92"/>
      <c r="G107" s="92"/>
      <c r="H107" s="92"/>
      <c r="I107" s="92"/>
      <c r="J107" s="92"/>
      <c r="K107" s="92"/>
      <c r="L107" s="92"/>
      <c r="M107" s="92"/>
      <c r="N107" s="92"/>
      <c r="O107" s="92"/>
      <c r="P107" s="92"/>
      <c r="Q107" s="92"/>
      <c r="R107" s="92"/>
      <c r="S107" s="92"/>
      <c r="T107" s="92"/>
    </row>
    <row r="108" spans="1:20" s="3" customFormat="1" ht="15.6" x14ac:dyDescent="0.35">
      <c r="A108" s="92"/>
      <c r="B108" s="92"/>
      <c r="C108" s="92"/>
      <c r="D108" s="92"/>
      <c r="E108" s="92"/>
      <c r="F108" s="92"/>
      <c r="G108" s="92"/>
      <c r="H108" s="92"/>
      <c r="I108" s="92"/>
      <c r="J108" s="92"/>
      <c r="K108" s="92"/>
      <c r="L108" s="92"/>
      <c r="M108" s="92"/>
      <c r="N108" s="92"/>
      <c r="O108" s="92"/>
      <c r="P108" s="92"/>
      <c r="Q108" s="92"/>
      <c r="R108" s="92"/>
      <c r="S108" s="92"/>
      <c r="T108" s="92"/>
    </row>
    <row r="109" spans="1:20" s="3" customFormat="1" ht="15.6" x14ac:dyDescent="0.35">
      <c r="A109" s="92"/>
      <c r="B109" s="92"/>
      <c r="C109" s="92"/>
      <c r="D109" s="92"/>
      <c r="E109" s="92"/>
      <c r="F109" s="92"/>
      <c r="G109" s="92"/>
      <c r="H109" s="92"/>
      <c r="I109" s="92"/>
      <c r="J109" s="92"/>
      <c r="K109" s="92"/>
      <c r="L109" s="92"/>
      <c r="M109" s="92"/>
      <c r="N109" s="92"/>
      <c r="O109" s="92"/>
      <c r="P109" s="92"/>
      <c r="Q109" s="92"/>
      <c r="R109" s="92"/>
      <c r="S109" s="92"/>
      <c r="T109" s="92"/>
    </row>
    <row r="110" spans="1:20" s="3" customFormat="1" ht="15.6" x14ac:dyDescent="0.35"/>
    <row r="111" spans="1:20" s="3" customFormat="1" ht="15.6" x14ac:dyDescent="0.35"/>
    <row r="112" spans="1:20" s="3" customFormat="1" ht="15.6" x14ac:dyDescent="0.35"/>
    <row r="113" s="3" customFormat="1" ht="15.6" x14ac:dyDescent="0.35"/>
    <row r="114" s="3" customFormat="1" ht="15.6" x14ac:dyDescent="0.35"/>
    <row r="115" s="3" customFormat="1" ht="15.6" x14ac:dyDescent="0.35"/>
    <row r="116" s="3" customFormat="1" ht="15.6" x14ac:dyDescent="0.35"/>
    <row r="117" s="3" customFormat="1" ht="15.6" x14ac:dyDescent="0.35"/>
    <row r="118" s="3" customFormat="1" ht="15.6" x14ac:dyDescent="0.35"/>
    <row r="119" s="3" customFormat="1" ht="15.6" x14ac:dyDescent="0.35"/>
    <row r="120" s="3" customFormat="1" ht="15.6" x14ac:dyDescent="0.35"/>
    <row r="121" s="3" customFormat="1" ht="15.6" x14ac:dyDescent="0.35"/>
    <row r="122" s="3" customFormat="1" ht="15.6" x14ac:dyDescent="0.35"/>
    <row r="123" s="3" customFormat="1" ht="15.6" x14ac:dyDescent="0.35"/>
    <row r="124" s="3" customFormat="1" ht="15.6" x14ac:dyDescent="0.35"/>
    <row r="125" s="3" customFormat="1" ht="15.6" x14ac:dyDescent="0.35"/>
    <row r="126" s="3" customFormat="1" ht="15.6" x14ac:dyDescent="0.35"/>
    <row r="127" s="3" customFormat="1" ht="15.6" x14ac:dyDescent="0.35"/>
    <row r="128" s="3" customFormat="1" ht="15.6" x14ac:dyDescent="0.35"/>
    <row r="129" s="3" customFormat="1" ht="15.6" x14ac:dyDescent="0.35"/>
    <row r="130" s="3" customFormat="1" ht="15.6" x14ac:dyDescent="0.35"/>
    <row r="131" s="3" customFormat="1" ht="15.6" x14ac:dyDescent="0.35"/>
    <row r="132" s="3" customFormat="1" ht="15.6" x14ac:dyDescent="0.35"/>
    <row r="133" s="3" customFormat="1" ht="15.6" x14ac:dyDescent="0.35"/>
    <row r="134" s="3" customFormat="1" ht="15.6" x14ac:dyDescent="0.35"/>
    <row r="135" s="3" customFormat="1" ht="15.6" x14ac:dyDescent="0.35"/>
    <row r="136" s="3" customFormat="1" ht="15.6" x14ac:dyDescent="0.35"/>
    <row r="137" s="3" customFormat="1" ht="15.6" x14ac:dyDescent="0.35"/>
    <row r="138" s="3" customFormat="1" ht="15.6" x14ac:dyDescent="0.35"/>
    <row r="139" s="3" customFormat="1" ht="15.6" x14ac:dyDescent="0.35"/>
    <row r="140" s="3" customFormat="1" ht="15.6" x14ac:dyDescent="0.35"/>
    <row r="141" s="3" customFormat="1" ht="15.6" x14ac:dyDescent="0.35"/>
    <row r="142" s="3" customFormat="1" ht="15.6" x14ac:dyDescent="0.35"/>
    <row r="143" s="3" customFormat="1" ht="15.6" x14ac:dyDescent="0.35"/>
    <row r="144" s="3" customFormat="1" ht="15.6" x14ac:dyDescent="0.35"/>
    <row r="145" s="3" customFormat="1" ht="15.6" x14ac:dyDescent="0.35"/>
    <row r="146" s="3" customFormat="1" ht="15.6" x14ac:dyDescent="0.35"/>
    <row r="147" s="3" customFormat="1" ht="15.6" x14ac:dyDescent="0.35"/>
    <row r="148" s="3" customFormat="1" ht="15.6" x14ac:dyDescent="0.35"/>
    <row r="149" s="3" customFormat="1" ht="15.6" x14ac:dyDescent="0.35"/>
    <row r="150" s="3" customFormat="1" ht="15.6" x14ac:dyDescent="0.35"/>
    <row r="151" s="3" customFormat="1" ht="15.6" x14ac:dyDescent="0.35"/>
    <row r="152" s="3" customFormat="1" ht="15.6" x14ac:dyDescent="0.35"/>
    <row r="153" s="3" customFormat="1" ht="15.6" x14ac:dyDescent="0.35"/>
    <row r="154" s="3" customFormat="1" ht="15.6" x14ac:dyDescent="0.35"/>
    <row r="155" s="3" customFormat="1" ht="15.6" x14ac:dyDescent="0.35"/>
    <row r="156" s="3" customFormat="1" ht="15.6" x14ac:dyDescent="0.35"/>
    <row r="157" s="3" customFormat="1" ht="15.6" x14ac:dyDescent="0.35"/>
    <row r="158" s="3" customFormat="1" ht="15.6" x14ac:dyDescent="0.35"/>
    <row r="159" s="3" customFormat="1" ht="15.6" x14ac:dyDescent="0.35"/>
    <row r="160" s="3" customFormat="1" ht="15.6" x14ac:dyDescent="0.35"/>
    <row r="161" s="3" customFormat="1" ht="15.6" x14ac:dyDescent="0.35"/>
    <row r="162" s="3" customFormat="1" ht="15.6" x14ac:dyDescent="0.35"/>
    <row r="163" s="3" customFormat="1" ht="15.6" x14ac:dyDescent="0.35"/>
    <row r="164" s="3" customFormat="1" ht="15.6" x14ac:dyDescent="0.35"/>
    <row r="165" s="3" customFormat="1" ht="15.6" x14ac:dyDescent="0.35"/>
    <row r="166" s="3" customFormat="1" ht="15.6" x14ac:dyDescent="0.35"/>
    <row r="167" s="3" customFormat="1" ht="15.6" x14ac:dyDescent="0.35"/>
    <row r="168" s="3" customFormat="1" ht="15.6" x14ac:dyDescent="0.35"/>
    <row r="169" s="3" customFormat="1" ht="15.6" x14ac:dyDescent="0.35"/>
    <row r="170" s="3" customFormat="1" ht="15.6" x14ac:dyDescent="0.35"/>
    <row r="171" s="3" customFormat="1" ht="15.6" x14ac:dyDescent="0.35"/>
    <row r="172" s="3" customFormat="1" ht="15.6" x14ac:dyDescent="0.35"/>
    <row r="173" s="3" customFormat="1" ht="15.6" x14ac:dyDescent="0.35"/>
    <row r="174" s="3" customFormat="1" ht="15.6" x14ac:dyDescent="0.35"/>
    <row r="175" s="3" customFormat="1" ht="15.6" x14ac:dyDescent="0.35"/>
    <row r="176" s="3" customFormat="1" ht="15.6" x14ac:dyDescent="0.35"/>
    <row r="177" s="3" customFormat="1" ht="15.6" x14ac:dyDescent="0.35"/>
    <row r="178" s="3" customFormat="1" ht="15.6" x14ac:dyDescent="0.35"/>
    <row r="179" s="3" customFormat="1" ht="15.6" x14ac:dyDescent="0.35"/>
    <row r="180" s="3" customFormat="1" ht="15.6" x14ac:dyDescent="0.35"/>
    <row r="181" s="3" customFormat="1" ht="15.6" x14ac:dyDescent="0.35"/>
    <row r="182" s="3" customFormat="1" ht="15.6" x14ac:dyDescent="0.35"/>
    <row r="183" s="3" customFormat="1" ht="15.6" x14ac:dyDescent="0.35"/>
    <row r="184" s="3" customFormat="1" ht="15.6" x14ac:dyDescent="0.35"/>
    <row r="185" s="3" customFormat="1" ht="15.6" x14ac:dyDescent="0.35"/>
    <row r="186" s="3" customFormat="1" ht="15.6" x14ac:dyDescent="0.35"/>
    <row r="187" s="3" customFormat="1" ht="15.6" x14ac:dyDescent="0.35"/>
    <row r="188" s="3" customFormat="1" ht="15.6" x14ac:dyDescent="0.35"/>
    <row r="189" s="3" customFormat="1" ht="15.6" x14ac:dyDescent="0.35"/>
    <row r="190" s="3" customFormat="1" ht="15.6" x14ac:dyDescent="0.35"/>
    <row r="191" s="3" customFormat="1" ht="15.6" x14ac:dyDescent="0.35"/>
    <row r="192" s="3" customFormat="1" ht="15.6" x14ac:dyDescent="0.35"/>
    <row r="193" s="3" customFormat="1" ht="15.6" x14ac:dyDescent="0.35"/>
    <row r="194" s="3" customFormat="1" ht="15.6" x14ac:dyDescent="0.35"/>
    <row r="195" s="3" customFormat="1" ht="15.6" x14ac:dyDescent="0.35"/>
    <row r="196" s="3" customFormat="1" ht="15.6" x14ac:dyDescent="0.35"/>
    <row r="197" s="3" customFormat="1" ht="15.6" x14ac:dyDescent="0.35"/>
    <row r="198" s="3" customFormat="1" ht="15.6" x14ac:dyDescent="0.35"/>
    <row r="199" s="3" customFormat="1" ht="15.6" x14ac:dyDescent="0.35"/>
    <row r="200" s="3" customFormat="1" ht="15.6" x14ac:dyDescent="0.35"/>
    <row r="201" s="3" customFormat="1" ht="15.6" x14ac:dyDescent="0.35"/>
    <row r="202" s="3" customFormat="1" ht="15.6" x14ac:dyDescent="0.35"/>
    <row r="203" s="3" customFormat="1" ht="15.6" x14ac:dyDescent="0.35"/>
    <row r="204" s="3" customFormat="1" ht="15.6" x14ac:dyDescent="0.35"/>
    <row r="205" s="3" customFormat="1" ht="15.6" x14ac:dyDescent="0.35"/>
    <row r="206" s="3" customFormat="1" ht="15.6" x14ac:dyDescent="0.35"/>
    <row r="207" s="3" customFormat="1" ht="15.6" x14ac:dyDescent="0.35"/>
    <row r="208" s="3" customFormat="1" ht="15.6" x14ac:dyDescent="0.35"/>
    <row r="209" s="3" customFormat="1" ht="15.6" x14ac:dyDescent="0.35"/>
    <row r="210" s="3" customFormat="1" ht="15.6" x14ac:dyDescent="0.35"/>
    <row r="211" s="3" customFormat="1" ht="15.6" x14ac:dyDescent="0.35"/>
    <row r="212" s="3" customFormat="1" ht="15.6" x14ac:dyDescent="0.35"/>
    <row r="213" s="3" customFormat="1" ht="15.6" x14ac:dyDescent="0.35"/>
    <row r="214" s="3" customFormat="1" ht="15.6" x14ac:dyDescent="0.35"/>
    <row r="215" s="3" customFormat="1" ht="15.6" x14ac:dyDescent="0.35"/>
    <row r="216" s="3" customFormat="1" ht="15.6" x14ac:dyDescent="0.35"/>
    <row r="217" s="3" customFormat="1" ht="15.6" x14ac:dyDescent="0.35"/>
    <row r="218" s="3" customFormat="1" ht="15.6" x14ac:dyDescent="0.35"/>
    <row r="219" s="3" customFormat="1" ht="15.6" x14ac:dyDescent="0.35"/>
    <row r="220" s="3" customFormat="1" ht="15.6" x14ac:dyDescent="0.35"/>
    <row r="221" s="3" customFormat="1" ht="15.6" x14ac:dyDescent="0.35"/>
    <row r="222" s="3" customFormat="1" ht="15.6" x14ac:dyDescent="0.35"/>
    <row r="223" s="3" customFormat="1" ht="15.6" x14ac:dyDescent="0.35"/>
    <row r="224" s="3" customFormat="1" ht="15.6" x14ac:dyDescent="0.35"/>
    <row r="225" s="3" customFormat="1" ht="15.6" x14ac:dyDescent="0.35"/>
    <row r="226" s="3" customFormat="1" ht="15.6" x14ac:dyDescent="0.35"/>
    <row r="227" s="3" customFormat="1" ht="15.6" x14ac:dyDescent="0.35"/>
    <row r="228" s="3" customFormat="1" ht="15.6" x14ac:dyDescent="0.35"/>
    <row r="229" s="3" customFormat="1" ht="15.6" x14ac:dyDescent="0.35"/>
    <row r="230" s="3" customFormat="1" ht="15.6" x14ac:dyDescent="0.35"/>
    <row r="231" s="3" customFormat="1" ht="15.6" x14ac:dyDescent="0.35"/>
    <row r="232" s="3" customFormat="1" ht="15.6" x14ac:dyDescent="0.35"/>
    <row r="233" s="3" customFormat="1" ht="15.6" x14ac:dyDescent="0.35"/>
    <row r="234" s="3" customFormat="1" ht="15.6" x14ac:dyDescent="0.35"/>
    <row r="235" s="3" customFormat="1" ht="15.6" x14ac:dyDescent="0.35"/>
    <row r="236" s="3" customFormat="1" ht="15.6" x14ac:dyDescent="0.35"/>
    <row r="237" s="3" customFormat="1" ht="15.6" x14ac:dyDescent="0.35"/>
    <row r="238" s="3" customFormat="1" ht="15.6" x14ac:dyDescent="0.35"/>
    <row r="239" s="3" customFormat="1" ht="15.6" x14ac:dyDescent="0.35"/>
    <row r="240" s="3" customFormat="1" ht="15.6" x14ac:dyDescent="0.35"/>
    <row r="241" s="3" customFormat="1" ht="15.6" x14ac:dyDescent="0.35"/>
    <row r="242" s="3" customFormat="1" ht="15.6" x14ac:dyDescent="0.35"/>
    <row r="243" s="3" customFormat="1" ht="15.6" x14ac:dyDescent="0.35"/>
    <row r="244" s="3" customFormat="1" ht="15.6" x14ac:dyDescent="0.35"/>
    <row r="245" s="3" customFormat="1" ht="15.6" x14ac:dyDescent="0.35"/>
    <row r="246" s="3" customFormat="1" ht="15.6" x14ac:dyDescent="0.35"/>
    <row r="247" s="3" customFormat="1" ht="15.6" x14ac:dyDescent="0.35"/>
    <row r="248" s="3" customFormat="1" ht="15.6" x14ac:dyDescent="0.35"/>
    <row r="249" s="3" customFormat="1" ht="15.6" x14ac:dyDescent="0.35"/>
    <row r="250" s="3" customFormat="1" ht="15.6" x14ac:dyDescent="0.35"/>
    <row r="251" s="3" customFormat="1" ht="15.6" x14ac:dyDescent="0.35"/>
    <row r="252" s="3" customFormat="1" ht="15.6" x14ac:dyDescent="0.35"/>
    <row r="253" s="3" customFormat="1" ht="15.6" x14ac:dyDescent="0.35"/>
    <row r="254" s="3" customFormat="1" ht="15.6" x14ac:dyDescent="0.35"/>
    <row r="255" s="3" customFormat="1" ht="15.6" x14ac:dyDescent="0.35"/>
    <row r="256" s="3" customFormat="1" ht="15.6" x14ac:dyDescent="0.35"/>
    <row r="257" s="3" customFormat="1" ht="15.6" x14ac:dyDescent="0.35"/>
    <row r="258" s="3" customFormat="1" ht="15.6" x14ac:dyDescent="0.35"/>
    <row r="259" s="3" customFormat="1" ht="15.6" x14ac:dyDescent="0.35"/>
    <row r="260" s="3" customFormat="1" ht="15.6" x14ac:dyDescent="0.35"/>
    <row r="261" s="3" customFormat="1" ht="15.6" x14ac:dyDescent="0.35"/>
    <row r="262" s="3" customFormat="1" ht="15.6" x14ac:dyDescent="0.35"/>
    <row r="263" s="3" customFormat="1" ht="15.6" x14ac:dyDescent="0.35"/>
    <row r="264" s="3" customFormat="1" ht="15.6" x14ac:dyDescent="0.35"/>
    <row r="265" ht="15.6" customHeight="1" x14ac:dyDescent="0.35"/>
  </sheetData>
  <sheetProtection selectLockedCells="1"/>
  <mergeCells count="80">
    <mergeCell ref="C40:C45"/>
    <mergeCell ref="O89:P89"/>
    <mergeCell ref="O84:P84"/>
    <mergeCell ref="O85:P85"/>
    <mergeCell ref="O86:P86"/>
    <mergeCell ref="O87:P87"/>
    <mergeCell ref="H86:I86"/>
    <mergeCell ref="H87:I87"/>
    <mergeCell ref="C48:C49"/>
    <mergeCell ref="H84:I84"/>
    <mergeCell ref="A84:G84"/>
    <mergeCell ref="B80:D80"/>
    <mergeCell ref="B69:D69"/>
    <mergeCell ref="B66:D66"/>
    <mergeCell ref="B68:D68"/>
    <mergeCell ref="F68:F70"/>
    <mergeCell ref="C46:C47"/>
    <mergeCell ref="C57:C58"/>
    <mergeCell ref="C61:C63"/>
    <mergeCell ref="B70:D70"/>
    <mergeCell ref="Q68:Q70"/>
    <mergeCell ref="C51:C52"/>
    <mergeCell ref="R68:R71"/>
    <mergeCell ref="C79:D79"/>
    <mergeCell ref="F77:I77"/>
    <mergeCell ref="Q77:T77"/>
    <mergeCell ref="B75:T75"/>
    <mergeCell ref="B76:T76"/>
    <mergeCell ref="B72:D72"/>
    <mergeCell ref="G68:G71"/>
    <mergeCell ref="B71:D71"/>
    <mergeCell ref="L68:L70"/>
    <mergeCell ref="M68:M71"/>
    <mergeCell ref="L77:O77"/>
    <mergeCell ref="B100:D100"/>
    <mergeCell ref="B97:D97"/>
    <mergeCell ref="B98:D98"/>
    <mergeCell ref="B99:D99"/>
    <mergeCell ref="H85:I85"/>
    <mergeCell ref="B89:G89"/>
    <mergeCell ref="B85:G85"/>
    <mergeCell ref="B86:G86"/>
    <mergeCell ref="B87:G87"/>
    <mergeCell ref="H89:I89"/>
    <mergeCell ref="B96:D96"/>
    <mergeCell ref="B91:G91"/>
    <mergeCell ref="H91:P91"/>
    <mergeCell ref="B3:T3"/>
    <mergeCell ref="B4:T4"/>
    <mergeCell ref="B5:T5"/>
    <mergeCell ref="B8:T8"/>
    <mergeCell ref="B9:C9"/>
    <mergeCell ref="D9:T9"/>
    <mergeCell ref="B13:T16"/>
    <mergeCell ref="B6:I6"/>
    <mergeCell ref="B7:I7"/>
    <mergeCell ref="B10:C10"/>
    <mergeCell ref="D10:T10"/>
    <mergeCell ref="B12:T12"/>
    <mergeCell ref="B32:D32"/>
    <mergeCell ref="C39:D39"/>
    <mergeCell ref="B18:C18"/>
    <mergeCell ref="F37:I37"/>
    <mergeCell ref="C26:C30"/>
    <mergeCell ref="B35:T35"/>
    <mergeCell ref="B36:T36"/>
    <mergeCell ref="F18:G18"/>
    <mergeCell ref="C25:D25"/>
    <mergeCell ref="F23:I23"/>
    <mergeCell ref="B20:T20"/>
    <mergeCell ref="B21:T21"/>
    <mergeCell ref="Q23:T23"/>
    <mergeCell ref="Q37:T37"/>
    <mergeCell ref="L23:O23"/>
    <mergeCell ref="L37:O37"/>
    <mergeCell ref="L84:M84"/>
    <mergeCell ref="L85:M85"/>
    <mergeCell ref="L86:M86"/>
    <mergeCell ref="L87:M87"/>
    <mergeCell ref="L89:M89"/>
  </mergeCells>
  <conditionalFormatting sqref="H26:H31">
    <cfRule type="cellIs" dxfId="19" priority="12" operator="greaterThan">
      <formula>$G26</formula>
    </cfRule>
  </conditionalFormatting>
  <conditionalFormatting sqref="H40:H65">
    <cfRule type="cellIs" dxfId="18" priority="6" operator="greaterThan">
      <formula>$G40</formula>
    </cfRule>
  </conditionalFormatting>
  <conditionalFormatting sqref="H68:H70">
    <cfRule type="expression" dxfId="17" priority="49" stopIfTrue="1">
      <formula>SUM($H$68:$H$70)&gt;F$68</formula>
    </cfRule>
  </conditionalFormatting>
  <conditionalFormatting sqref="H79">
    <cfRule type="cellIs" dxfId="16" priority="8" operator="greaterThan">
      <formula>$G79</formula>
    </cfRule>
  </conditionalFormatting>
  <conditionalFormatting sqref="I68:I71">
    <cfRule type="expression" dxfId="15" priority="23">
      <formula>SUM($I$68:$I$71)&gt;$G$68</formula>
    </cfRule>
  </conditionalFormatting>
  <conditionalFormatting sqref="N26:N31">
    <cfRule type="cellIs" dxfId="14" priority="7" operator="greaterThan">
      <formula>$G26</formula>
    </cfRule>
  </conditionalFormatting>
  <conditionalFormatting sqref="N40:N65">
    <cfRule type="cellIs" dxfId="13" priority="5" operator="greaterThan">
      <formula>$G40</formula>
    </cfRule>
  </conditionalFormatting>
  <conditionalFormatting sqref="N68:N70">
    <cfRule type="expression" dxfId="12" priority="15" stopIfTrue="1">
      <formula>SUM($N$68:$N$70)&gt;L$68</formula>
    </cfRule>
  </conditionalFormatting>
  <conditionalFormatting sqref="N79">
    <cfRule type="cellIs" dxfId="11" priority="3" operator="greaterThan">
      <formula>$G79</formula>
    </cfRule>
  </conditionalFormatting>
  <conditionalFormatting sqref="O68:O71">
    <cfRule type="expression" dxfId="10" priority="17">
      <formula>SUM($O$68:$O$71)&gt;$M$68</formula>
    </cfRule>
  </conditionalFormatting>
  <conditionalFormatting sqref="S26:S31">
    <cfRule type="cellIs" dxfId="9" priority="10" operator="greaterThan">
      <formula>$G26</formula>
    </cfRule>
  </conditionalFormatting>
  <conditionalFormatting sqref="S40:S65">
    <cfRule type="cellIs" dxfId="8" priority="2" operator="greaterThan">
      <formula>$G40</formula>
    </cfRule>
  </conditionalFormatting>
  <conditionalFormatting sqref="S68:S70">
    <cfRule type="expression" dxfId="7" priority="14" stopIfTrue="1">
      <formula>SUM($S$68:$S$70)&gt;Q$68</formula>
    </cfRule>
  </conditionalFormatting>
  <conditionalFormatting sqref="S79">
    <cfRule type="cellIs" dxfId="6" priority="1" operator="greaterThan">
      <formula>$G79</formula>
    </cfRule>
  </conditionalFormatting>
  <conditionalFormatting sqref="T68:T71">
    <cfRule type="expression" dxfId="5" priority="21">
      <formula>SUM($T$68:$T$71)&gt;$R$68</formula>
    </cfRule>
  </conditionalFormatting>
  <dataValidations count="1">
    <dataValidation type="custom" allowBlank="1" showInputMessage="1" showErrorMessage="1" errorTitle="Verificar valor ingresado" error="Esta intentando ingresar un rubro mayor al valor maximo de referencia." sqref="H26:H31 H79 S26:S31 N26:N31 H40:H65 N40:N65 N79 S40:S65 S79" xr:uid="{C8A243BE-B436-4C40-8D48-3F279D286B61}">
      <formula1>H26&lt;=G26</formula1>
    </dataValidation>
  </dataValidations>
  <pageMargins left="0.25" right="0.25" top="0.24" bottom="0.75" header="0.3" footer="0.3"/>
  <pageSetup paperSize="122" scale="3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7C6E0-72A9-4CAB-AFFE-55CF661C4EFD}">
  <sheetPr>
    <tabColor theme="5" tint="0.79998168889431442"/>
    <pageSetUpPr fitToPage="1"/>
  </sheetPr>
  <dimension ref="A1:AQ271"/>
  <sheetViews>
    <sheetView showGridLines="0" zoomScale="80" zoomScaleNormal="80" workbookViewId="0">
      <selection activeCell="B4" sqref="B4:I4"/>
    </sheetView>
  </sheetViews>
  <sheetFormatPr baseColWidth="10" defaultColWidth="0" defaultRowHeight="15.6" customHeight="1" zeroHeight="1" x14ac:dyDescent="0.35"/>
  <cols>
    <col min="1" max="1" width="3.33203125" style="7" customWidth="1"/>
    <col min="2" max="2" width="11.44140625" style="7" customWidth="1"/>
    <col min="3" max="3" width="39.6640625" style="7" customWidth="1"/>
    <col min="4" max="4" width="53.5546875" style="7" customWidth="1"/>
    <col min="5" max="5" width="2.5546875" style="7" customWidth="1"/>
    <col min="6" max="6" width="18.44140625" style="7" customWidth="1"/>
    <col min="7" max="7" width="27" style="7" customWidth="1"/>
    <col min="8" max="8" width="25.6640625" style="7" customWidth="1"/>
    <col min="9" max="9" width="27.88671875" style="7" customWidth="1"/>
    <col min="10" max="10" width="5.109375" style="3" customWidth="1"/>
    <col min="11" max="11" width="11.5546875" style="3" customWidth="1"/>
    <col min="12" max="43" width="11.33203125" style="3" hidden="1" customWidth="1"/>
    <col min="44" max="16384" width="11.33203125" style="7" hidden="1"/>
  </cols>
  <sheetData>
    <row r="1" spans="2:9" ht="16.2" thickBot="1" x14ac:dyDescent="0.4"/>
    <row r="2" spans="2:9" s="3" customFormat="1" x14ac:dyDescent="0.35">
      <c r="B2" s="15"/>
      <c r="C2" s="16"/>
      <c r="D2" s="16"/>
      <c r="E2" s="16"/>
      <c r="F2" s="16"/>
      <c r="G2" s="16"/>
      <c r="H2" s="16"/>
      <c r="I2" s="17"/>
    </row>
    <row r="3" spans="2:9" s="3" customFormat="1" x14ac:dyDescent="0.35">
      <c r="B3" s="279" t="s">
        <v>0</v>
      </c>
      <c r="C3" s="171"/>
      <c r="D3" s="171"/>
      <c r="E3" s="171"/>
      <c r="F3" s="171"/>
      <c r="G3" s="171"/>
      <c r="H3" s="171"/>
      <c r="I3" s="280"/>
    </row>
    <row r="4" spans="2:9" s="3" customFormat="1" x14ac:dyDescent="0.35">
      <c r="B4" s="279" t="s">
        <v>1</v>
      </c>
      <c r="C4" s="171"/>
      <c r="D4" s="171"/>
      <c r="E4" s="171"/>
      <c r="F4" s="171"/>
      <c r="G4" s="171"/>
      <c r="H4" s="171"/>
      <c r="I4" s="280"/>
    </row>
    <row r="5" spans="2:9" s="3" customFormat="1" x14ac:dyDescent="0.35">
      <c r="B5" s="298" t="s">
        <v>2</v>
      </c>
      <c r="C5" s="299"/>
      <c r="D5" s="299"/>
      <c r="E5" s="299"/>
      <c r="F5" s="299"/>
      <c r="G5" s="299"/>
      <c r="H5" s="299"/>
      <c r="I5" s="300"/>
    </row>
    <row r="6" spans="2:9" s="3" customFormat="1" x14ac:dyDescent="0.35"/>
    <row r="7" spans="2:9" s="3" customFormat="1" ht="22.5" customHeight="1" x14ac:dyDescent="0.35">
      <c r="B7" s="176"/>
      <c r="C7" s="176"/>
      <c r="D7" s="176"/>
      <c r="E7" s="176"/>
      <c r="F7" s="176"/>
      <c r="G7" s="176"/>
      <c r="H7" s="176"/>
      <c r="I7" s="176"/>
    </row>
    <row r="8" spans="2:9" s="3" customFormat="1" x14ac:dyDescent="0.35">
      <c r="B8" s="167" t="s">
        <v>3</v>
      </c>
      <c r="C8" s="168"/>
      <c r="D8" s="168"/>
      <c r="E8" s="168"/>
      <c r="F8" s="168"/>
      <c r="G8" s="168"/>
      <c r="H8" s="168"/>
      <c r="I8" s="169"/>
    </row>
    <row r="9" spans="2:9" s="3" customFormat="1" ht="18" customHeight="1" x14ac:dyDescent="0.35">
      <c r="B9" s="181" t="s">
        <v>4</v>
      </c>
      <c r="C9" s="182"/>
      <c r="D9" s="183"/>
      <c r="E9" s="183"/>
      <c r="F9" s="183"/>
      <c r="G9" s="183"/>
      <c r="H9" s="183"/>
      <c r="I9" s="184"/>
    </row>
    <row r="10" spans="2:9" s="3" customFormat="1" ht="20.25" customHeight="1" x14ac:dyDescent="0.35">
      <c r="B10" s="185" t="s">
        <v>5</v>
      </c>
      <c r="C10" s="186"/>
      <c r="D10" s="187"/>
      <c r="E10" s="187"/>
      <c r="F10" s="187"/>
      <c r="G10" s="187"/>
      <c r="H10" s="187"/>
      <c r="I10" s="188"/>
    </row>
    <row r="11" spans="2:9" s="3" customFormat="1" ht="20.25" customHeight="1" x14ac:dyDescent="0.35">
      <c r="B11" s="20"/>
      <c r="C11" s="20"/>
      <c r="D11" s="20"/>
      <c r="E11" s="20"/>
      <c r="F11" s="20"/>
      <c r="G11" s="20"/>
      <c r="H11" s="20"/>
      <c r="I11" s="20"/>
    </row>
    <row r="12" spans="2:9" s="3" customFormat="1" ht="16.5" customHeight="1" x14ac:dyDescent="0.35">
      <c r="B12" s="301" t="s">
        <v>6</v>
      </c>
      <c r="C12" s="302"/>
      <c r="D12" s="302"/>
      <c r="E12" s="302"/>
      <c r="F12" s="302"/>
      <c r="G12" s="302"/>
      <c r="H12" s="302"/>
      <c r="I12" s="303"/>
    </row>
    <row r="13" spans="2:9" s="3" customFormat="1" ht="27" customHeight="1" x14ac:dyDescent="0.35">
      <c r="B13" s="304" t="s">
        <v>191</v>
      </c>
      <c r="C13" s="193"/>
      <c r="D13" s="193"/>
      <c r="E13" s="193"/>
      <c r="F13" s="193"/>
      <c r="G13" s="193"/>
      <c r="H13" s="193"/>
      <c r="I13" s="305"/>
    </row>
    <row r="14" spans="2:9" s="3" customFormat="1" ht="15" customHeight="1" x14ac:dyDescent="0.35">
      <c r="B14" s="304"/>
      <c r="C14" s="193"/>
      <c r="D14" s="193"/>
      <c r="E14" s="193"/>
      <c r="F14" s="193"/>
      <c r="G14" s="193"/>
      <c r="H14" s="193"/>
      <c r="I14" s="305"/>
    </row>
    <row r="15" spans="2:9" s="3" customFormat="1" ht="31.95" customHeight="1" x14ac:dyDescent="0.35">
      <c r="B15" s="304"/>
      <c r="C15" s="193"/>
      <c r="D15" s="193"/>
      <c r="E15" s="193"/>
      <c r="F15" s="193"/>
      <c r="G15" s="193"/>
      <c r="H15" s="193"/>
      <c r="I15" s="305"/>
    </row>
    <row r="16" spans="2:9" s="3" customFormat="1" ht="67.95" customHeight="1" x14ac:dyDescent="0.35">
      <c r="B16" s="306"/>
      <c r="C16" s="307"/>
      <c r="D16" s="307"/>
      <c r="E16" s="307"/>
      <c r="F16" s="307"/>
      <c r="G16" s="307"/>
      <c r="H16" s="307"/>
      <c r="I16" s="308"/>
    </row>
    <row r="17" spans="1:43" s="3" customFormat="1" x14ac:dyDescent="0.35">
      <c r="B17" s="22"/>
      <c r="C17" s="22"/>
      <c r="D17" s="22"/>
      <c r="E17" s="22"/>
      <c r="F17" s="22"/>
      <c r="G17" s="22"/>
      <c r="H17" s="22"/>
      <c r="I17" s="22"/>
    </row>
    <row r="18" spans="1:43" s="3" customFormat="1" x14ac:dyDescent="0.35">
      <c r="B18" s="198" t="s">
        <v>192</v>
      </c>
      <c r="C18" s="199"/>
      <c r="D18" s="23" t="s">
        <v>193</v>
      </c>
      <c r="E18" s="24"/>
      <c r="F18" s="198" t="s">
        <v>194</v>
      </c>
      <c r="G18" s="199"/>
      <c r="H18" s="25"/>
      <c r="I18" s="26"/>
    </row>
    <row r="19" spans="1:43" s="3" customFormat="1" ht="15" customHeight="1" x14ac:dyDescent="0.35">
      <c r="B19" s="27"/>
      <c r="C19" s="27"/>
      <c r="D19" s="27"/>
      <c r="E19" s="27"/>
      <c r="F19" s="27"/>
      <c r="G19" s="27"/>
      <c r="H19" s="27"/>
      <c r="I19" s="27"/>
    </row>
    <row r="20" spans="1:43" s="4" customFormat="1" ht="15" customHeight="1" x14ac:dyDescent="0.35">
      <c r="B20" s="200" t="s">
        <v>198</v>
      </c>
      <c r="C20" s="201"/>
      <c r="D20" s="201"/>
      <c r="E20" s="201"/>
      <c r="F20" s="201"/>
      <c r="G20" s="201"/>
      <c r="H20" s="201"/>
      <c r="I20" s="202"/>
    </row>
    <row r="21" spans="1:43" s="4" customFormat="1" ht="15" customHeight="1" x14ac:dyDescent="0.35">
      <c r="B21" s="309" t="s">
        <v>206</v>
      </c>
      <c r="C21" s="204"/>
      <c r="D21" s="204"/>
      <c r="E21" s="204"/>
      <c r="F21" s="204"/>
      <c r="G21" s="204"/>
      <c r="H21" s="204"/>
      <c r="I21" s="205"/>
    </row>
    <row r="22" spans="1:43" s="4" customFormat="1" ht="9" customHeight="1" x14ac:dyDescent="0.35">
      <c r="B22" s="28"/>
      <c r="C22" s="20"/>
      <c r="D22" s="20"/>
      <c r="E22" s="20"/>
      <c r="F22" s="20"/>
      <c r="G22" s="20"/>
      <c r="H22" s="20"/>
      <c r="I22" s="29"/>
    </row>
    <row r="23" spans="1:43" s="4" customFormat="1" ht="41.4" x14ac:dyDescent="0.35">
      <c r="B23" s="30" t="s">
        <v>11</v>
      </c>
      <c r="C23" s="31" t="s">
        <v>12</v>
      </c>
      <c r="D23" s="31" t="s">
        <v>13</v>
      </c>
      <c r="E23" s="32"/>
      <c r="F23" s="31" t="s">
        <v>14</v>
      </c>
      <c r="G23" s="33" t="s">
        <v>15</v>
      </c>
      <c r="H23" s="31" t="s">
        <v>16</v>
      </c>
      <c r="I23" s="34" t="s">
        <v>17</v>
      </c>
    </row>
    <row r="24" spans="1:43" s="3" customFormat="1" x14ac:dyDescent="0.35">
      <c r="B24" s="30" t="s">
        <v>18</v>
      </c>
      <c r="C24" s="206" t="s">
        <v>198</v>
      </c>
      <c r="D24" s="207"/>
      <c r="E24" s="35"/>
      <c r="F24" s="36"/>
      <c r="G24" s="37"/>
      <c r="H24" s="38"/>
      <c r="I24" s="39"/>
    </row>
    <row r="25" spans="1:43" s="6" customFormat="1" x14ac:dyDescent="0.35">
      <c r="A25" s="10"/>
      <c r="B25" s="40" t="s">
        <v>19</v>
      </c>
      <c r="C25" s="180" t="s">
        <v>20</v>
      </c>
      <c r="D25" s="42" t="s">
        <v>21</v>
      </c>
      <c r="E25" s="43"/>
      <c r="F25" s="44">
        <v>200</v>
      </c>
      <c r="G25" s="45">
        <v>56217.74</v>
      </c>
      <c r="H25" s="46"/>
      <c r="I25" s="47">
        <f t="shared" ref="I25:I32" si="0">F25*H25</f>
        <v>0</v>
      </c>
      <c r="J25" s="1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x14ac:dyDescent="0.35">
      <c r="B26" s="40" t="s">
        <v>22</v>
      </c>
      <c r="C26" s="180"/>
      <c r="D26" s="41" t="s">
        <v>23</v>
      </c>
      <c r="E26" s="21"/>
      <c r="F26" s="44">
        <v>200</v>
      </c>
      <c r="G26" s="45">
        <v>81423.259999999995</v>
      </c>
      <c r="H26" s="46"/>
      <c r="I26" s="47">
        <f t="shared" si="0"/>
        <v>0</v>
      </c>
      <c r="J26" s="13"/>
    </row>
    <row r="27" spans="1:43" x14ac:dyDescent="0.35">
      <c r="B27" s="40" t="s">
        <v>24</v>
      </c>
      <c r="C27" s="180"/>
      <c r="D27" s="41" t="s">
        <v>25</v>
      </c>
      <c r="E27" s="21"/>
      <c r="F27" s="44">
        <v>200</v>
      </c>
      <c r="G27" s="45">
        <v>38381.279999999999</v>
      </c>
      <c r="H27" s="46"/>
      <c r="I27" s="47">
        <f t="shared" si="0"/>
        <v>0</v>
      </c>
      <c r="J27" s="13"/>
    </row>
    <row r="28" spans="1:43" x14ac:dyDescent="0.35">
      <c r="B28" s="40" t="s">
        <v>26</v>
      </c>
      <c r="C28" s="180"/>
      <c r="D28" s="41" t="s">
        <v>27</v>
      </c>
      <c r="E28" s="21"/>
      <c r="F28" s="44">
        <v>200</v>
      </c>
      <c r="G28" s="45">
        <v>29730.720000000001</v>
      </c>
      <c r="H28" s="46"/>
      <c r="I28" s="47">
        <f t="shared" si="0"/>
        <v>0</v>
      </c>
      <c r="J28" s="13"/>
    </row>
    <row r="29" spans="1:43" ht="25.5" customHeight="1" x14ac:dyDescent="0.35">
      <c r="B29" s="40" t="s">
        <v>28</v>
      </c>
      <c r="C29" s="180"/>
      <c r="D29" s="41" t="s">
        <v>29</v>
      </c>
      <c r="E29" s="21"/>
      <c r="F29" s="44">
        <v>200</v>
      </c>
      <c r="G29" s="45">
        <v>43565.87</v>
      </c>
      <c r="H29" s="46"/>
      <c r="I29" s="47">
        <f t="shared" si="0"/>
        <v>0</v>
      </c>
      <c r="J29" s="13"/>
    </row>
    <row r="30" spans="1:43" x14ac:dyDescent="0.35">
      <c r="B30" s="40" t="s">
        <v>30</v>
      </c>
      <c r="C30" s="180"/>
      <c r="D30" s="41" t="s">
        <v>31</v>
      </c>
      <c r="E30" s="21"/>
      <c r="F30" s="44">
        <v>200</v>
      </c>
      <c r="G30" s="45">
        <v>44610.64</v>
      </c>
      <c r="H30" s="46"/>
      <c r="I30" s="47">
        <f t="shared" si="0"/>
        <v>0</v>
      </c>
      <c r="J30" s="13"/>
    </row>
    <row r="31" spans="1:43" x14ac:dyDescent="0.35">
      <c r="B31" s="40" t="s">
        <v>32</v>
      </c>
      <c r="C31" s="180"/>
      <c r="D31" s="41" t="s">
        <v>33</v>
      </c>
      <c r="E31" s="21"/>
      <c r="F31" s="44">
        <v>200</v>
      </c>
      <c r="G31" s="45">
        <v>76835.88</v>
      </c>
      <c r="H31" s="46"/>
      <c r="I31" s="47">
        <f t="shared" si="0"/>
        <v>0</v>
      </c>
      <c r="J31" s="13"/>
      <c r="K31" s="8"/>
    </row>
    <row r="32" spans="1:43" ht="28.5" customHeight="1" x14ac:dyDescent="0.35">
      <c r="B32" s="40" t="s">
        <v>34</v>
      </c>
      <c r="C32" s="48" t="s">
        <v>35</v>
      </c>
      <c r="D32" s="41" t="s">
        <v>36</v>
      </c>
      <c r="E32" s="21"/>
      <c r="F32" s="44">
        <v>200</v>
      </c>
      <c r="G32" s="45">
        <v>93125.52</v>
      </c>
      <c r="H32" s="46"/>
      <c r="I32" s="47">
        <f t="shared" si="0"/>
        <v>0</v>
      </c>
      <c r="J32" s="13"/>
    </row>
    <row r="33" spans="1:10" s="3" customFormat="1" x14ac:dyDescent="0.35">
      <c r="A33" s="7"/>
      <c r="B33" s="208" t="s">
        <v>37</v>
      </c>
      <c r="C33" s="209"/>
      <c r="D33" s="209"/>
      <c r="E33" s="49"/>
      <c r="F33" s="50">
        <v>200</v>
      </c>
      <c r="G33" s="51">
        <f>SUM(G25:G32)</f>
        <v>463890.91</v>
      </c>
      <c r="H33" s="52">
        <f>SUM(H25:H32)</f>
        <v>0</v>
      </c>
      <c r="I33" s="53">
        <f>SUM(I25:I32)</f>
        <v>0</v>
      </c>
    </row>
    <row r="34" spans="1:10" s="3" customFormat="1" x14ac:dyDescent="0.35">
      <c r="B34" s="54"/>
      <c r="C34" s="54"/>
      <c r="D34" s="54"/>
      <c r="E34" s="54"/>
      <c r="F34" s="55"/>
      <c r="G34" s="55"/>
      <c r="H34" s="56"/>
      <c r="I34" s="56"/>
    </row>
    <row r="35" spans="1:10" s="3" customFormat="1" x14ac:dyDescent="0.35">
      <c r="B35" s="54"/>
      <c r="C35" s="54"/>
      <c r="D35" s="54"/>
      <c r="E35" s="54"/>
      <c r="F35" s="55"/>
      <c r="G35" s="55"/>
      <c r="H35" s="56"/>
      <c r="I35" s="56"/>
    </row>
    <row r="36" spans="1:10" s="3" customFormat="1" ht="19.2" customHeight="1" x14ac:dyDescent="0.35">
      <c r="A36" s="7"/>
      <c r="B36" s="200" t="s">
        <v>201</v>
      </c>
      <c r="C36" s="201"/>
      <c r="D36" s="201"/>
      <c r="E36" s="201"/>
      <c r="F36" s="201"/>
      <c r="G36" s="201"/>
      <c r="H36" s="201"/>
      <c r="I36" s="202"/>
    </row>
    <row r="37" spans="1:10" s="3" customFormat="1" x14ac:dyDescent="0.35">
      <c r="A37" s="7"/>
      <c r="B37" s="263" t="s">
        <v>204</v>
      </c>
      <c r="C37" s="264"/>
      <c r="D37" s="264"/>
      <c r="E37" s="264"/>
      <c r="F37" s="264"/>
      <c r="G37" s="264"/>
      <c r="H37" s="264"/>
      <c r="I37" s="265"/>
    </row>
    <row r="38" spans="1:10" s="3" customFormat="1" ht="6" customHeight="1" x14ac:dyDescent="0.35">
      <c r="A38" s="7"/>
      <c r="B38" s="28"/>
      <c r="C38" s="20"/>
      <c r="D38" s="20"/>
      <c r="E38" s="20"/>
      <c r="F38" s="20"/>
      <c r="G38" s="20"/>
      <c r="H38" s="20"/>
      <c r="I38" s="29"/>
    </row>
    <row r="39" spans="1:10" s="3" customFormat="1" ht="41.4" x14ac:dyDescent="0.35">
      <c r="A39" s="7"/>
      <c r="B39" s="30" t="s">
        <v>11</v>
      </c>
      <c r="C39" s="31" t="s">
        <v>12</v>
      </c>
      <c r="D39" s="31" t="s">
        <v>13</v>
      </c>
      <c r="E39" s="32"/>
      <c r="F39" s="31" t="s">
        <v>14</v>
      </c>
      <c r="G39" s="33" t="s">
        <v>15</v>
      </c>
      <c r="H39" s="31" t="s">
        <v>16</v>
      </c>
      <c r="I39" s="34" t="s">
        <v>17</v>
      </c>
    </row>
    <row r="40" spans="1:10" s="3" customFormat="1" ht="30" customHeight="1" x14ac:dyDescent="0.35">
      <c r="A40" s="7"/>
      <c r="B40" s="30" t="s">
        <v>38</v>
      </c>
      <c r="C40" s="310" t="s">
        <v>201</v>
      </c>
      <c r="D40" s="311"/>
      <c r="E40" s="57"/>
      <c r="F40" s="58"/>
      <c r="G40" s="59"/>
      <c r="H40" s="59"/>
      <c r="I40" s="60"/>
    </row>
    <row r="41" spans="1:10" s="3" customFormat="1" ht="25.2" customHeight="1" x14ac:dyDescent="0.35">
      <c r="A41" s="7"/>
      <c r="B41" s="40" t="s">
        <v>39</v>
      </c>
      <c r="C41" s="214" t="s">
        <v>40</v>
      </c>
      <c r="D41" s="41" t="s">
        <v>41</v>
      </c>
      <c r="E41" s="21"/>
      <c r="F41" s="44">
        <v>200</v>
      </c>
      <c r="G41" s="61">
        <v>912438.13</v>
      </c>
      <c r="H41" s="46"/>
      <c r="I41" s="47">
        <f t="shared" ref="I41:I44" si="1">F41*H41</f>
        <v>0</v>
      </c>
      <c r="J41" s="13"/>
    </row>
    <row r="42" spans="1:10" s="3" customFormat="1" ht="25.2" customHeight="1" x14ac:dyDescent="0.35">
      <c r="A42" s="7"/>
      <c r="B42" s="40" t="s">
        <v>42</v>
      </c>
      <c r="C42" s="215"/>
      <c r="D42" s="41" t="s">
        <v>43</v>
      </c>
      <c r="E42" s="21"/>
      <c r="F42" s="44">
        <v>200</v>
      </c>
      <c r="G42" s="61">
        <v>155288.39000000001</v>
      </c>
      <c r="H42" s="46"/>
      <c r="I42" s="47">
        <f t="shared" si="1"/>
        <v>0</v>
      </c>
    </row>
    <row r="43" spans="1:10" s="3" customFormat="1" ht="25.2" customHeight="1" x14ac:dyDescent="0.35">
      <c r="A43" s="7"/>
      <c r="B43" s="40" t="s">
        <v>44</v>
      </c>
      <c r="C43" s="214" t="s">
        <v>45</v>
      </c>
      <c r="D43" s="41" t="s">
        <v>46</v>
      </c>
      <c r="E43" s="21"/>
      <c r="F43" s="44">
        <v>200</v>
      </c>
      <c r="G43" s="61">
        <v>405274.81</v>
      </c>
      <c r="H43" s="46"/>
      <c r="I43" s="47">
        <f t="shared" si="1"/>
        <v>0</v>
      </c>
    </row>
    <row r="44" spans="1:10" s="3" customFormat="1" ht="24.6" customHeight="1" x14ac:dyDescent="0.35">
      <c r="A44" s="7"/>
      <c r="B44" s="40" t="s">
        <v>47</v>
      </c>
      <c r="C44" s="215"/>
      <c r="D44" s="41" t="s">
        <v>48</v>
      </c>
      <c r="E44" s="21"/>
      <c r="F44" s="44">
        <v>200</v>
      </c>
      <c r="G44" s="61">
        <v>71325.33</v>
      </c>
      <c r="H44" s="46"/>
      <c r="I44" s="47">
        <f t="shared" si="1"/>
        <v>0</v>
      </c>
    </row>
    <row r="45" spans="1:10" s="3" customFormat="1" ht="93.6" customHeight="1" x14ac:dyDescent="0.35">
      <c r="A45" s="7"/>
      <c r="B45" s="40" t="s">
        <v>49</v>
      </c>
      <c r="C45" s="41" t="s">
        <v>50</v>
      </c>
      <c r="D45" s="48" t="s">
        <v>51</v>
      </c>
      <c r="E45" s="62"/>
      <c r="F45" s="44">
        <v>200</v>
      </c>
      <c r="G45" s="61">
        <v>319999.94</v>
      </c>
      <c r="H45" s="46"/>
      <c r="I45" s="47">
        <f>F45*H45</f>
        <v>0</v>
      </c>
    </row>
    <row r="46" spans="1:10" s="3" customFormat="1" ht="41.4" x14ac:dyDescent="0.35">
      <c r="A46" s="7"/>
      <c r="B46" s="40" t="s">
        <v>52</v>
      </c>
      <c r="C46" s="180" t="s">
        <v>53</v>
      </c>
      <c r="D46" s="41" t="s">
        <v>54</v>
      </c>
      <c r="E46" s="21"/>
      <c r="F46" s="44">
        <v>200</v>
      </c>
      <c r="G46" s="63">
        <v>102550.88</v>
      </c>
      <c r="H46" s="46"/>
      <c r="I46" s="47">
        <f t="shared" ref="I46:I71" si="2">F46*H46</f>
        <v>0</v>
      </c>
    </row>
    <row r="47" spans="1:10" s="3" customFormat="1" ht="24" customHeight="1" x14ac:dyDescent="0.35">
      <c r="A47" s="7"/>
      <c r="B47" s="40" t="s">
        <v>55</v>
      </c>
      <c r="C47" s="180"/>
      <c r="D47" s="41" t="s">
        <v>56</v>
      </c>
      <c r="E47" s="21"/>
      <c r="F47" s="44">
        <v>200</v>
      </c>
      <c r="G47" s="63">
        <v>74399.16</v>
      </c>
      <c r="H47" s="46"/>
      <c r="I47" s="47">
        <f t="shared" si="2"/>
        <v>0</v>
      </c>
    </row>
    <row r="48" spans="1:10" s="3" customFormat="1" x14ac:dyDescent="0.35">
      <c r="A48" s="7"/>
      <c r="B48" s="40" t="s">
        <v>57</v>
      </c>
      <c r="C48" s="41" t="s">
        <v>58</v>
      </c>
      <c r="D48" s="41" t="s">
        <v>59</v>
      </c>
      <c r="E48" s="21"/>
      <c r="F48" s="44">
        <v>200</v>
      </c>
      <c r="G48" s="63">
        <v>46473.21</v>
      </c>
      <c r="H48" s="46"/>
      <c r="I48" s="47">
        <f t="shared" si="2"/>
        <v>0</v>
      </c>
    </row>
    <row r="49" spans="1:9" s="3" customFormat="1" ht="27.6" x14ac:dyDescent="0.35">
      <c r="A49" s="7"/>
      <c r="B49" s="40" t="s">
        <v>60</v>
      </c>
      <c r="C49" s="41" t="s">
        <v>61</v>
      </c>
      <c r="D49" s="41" t="s">
        <v>62</v>
      </c>
      <c r="E49" s="21"/>
      <c r="F49" s="44">
        <v>200</v>
      </c>
      <c r="G49" s="63">
        <v>185544.17</v>
      </c>
      <c r="H49" s="46"/>
      <c r="I49" s="47">
        <f t="shared" si="2"/>
        <v>0</v>
      </c>
    </row>
    <row r="50" spans="1:9" s="3" customFormat="1" ht="27.6" x14ac:dyDescent="0.35">
      <c r="A50" s="7"/>
      <c r="B50" s="40" t="s">
        <v>63</v>
      </c>
      <c r="C50" s="41" t="s">
        <v>64</v>
      </c>
      <c r="D50" s="41" t="s">
        <v>65</v>
      </c>
      <c r="E50" s="21"/>
      <c r="F50" s="44">
        <v>200</v>
      </c>
      <c r="G50" s="63">
        <v>153884.26</v>
      </c>
      <c r="H50" s="46"/>
      <c r="I50" s="47">
        <f t="shared" si="2"/>
        <v>0</v>
      </c>
    </row>
    <row r="51" spans="1:9" s="3" customFormat="1" ht="27.6" x14ac:dyDescent="0.35">
      <c r="A51" s="7"/>
      <c r="B51" s="40" t="s">
        <v>66</v>
      </c>
      <c r="C51" s="41" t="s">
        <v>67</v>
      </c>
      <c r="D51" s="41" t="s">
        <v>68</v>
      </c>
      <c r="E51" s="21"/>
      <c r="F51" s="44">
        <v>200</v>
      </c>
      <c r="G51" s="63">
        <v>543861</v>
      </c>
      <c r="H51" s="46"/>
      <c r="I51" s="47">
        <f t="shared" si="2"/>
        <v>0</v>
      </c>
    </row>
    <row r="52" spans="1:9" s="3" customFormat="1" x14ac:dyDescent="0.35">
      <c r="A52" s="7"/>
      <c r="B52" s="40" t="s">
        <v>69</v>
      </c>
      <c r="C52" s="180" t="s">
        <v>70</v>
      </c>
      <c r="D52" s="41" t="s">
        <v>71</v>
      </c>
      <c r="E52" s="21"/>
      <c r="F52" s="44">
        <v>200</v>
      </c>
      <c r="G52" s="63">
        <v>290046.38</v>
      </c>
      <c r="H52" s="46"/>
      <c r="I52" s="47">
        <f t="shared" si="2"/>
        <v>0</v>
      </c>
    </row>
    <row r="53" spans="1:9" s="3" customFormat="1" x14ac:dyDescent="0.35">
      <c r="A53" s="7"/>
      <c r="B53" s="40" t="s">
        <v>72</v>
      </c>
      <c r="C53" s="180"/>
      <c r="D53" s="41" t="s">
        <v>73</v>
      </c>
      <c r="E53" s="21"/>
      <c r="F53" s="44">
        <v>200</v>
      </c>
      <c r="G53" s="63">
        <v>123825.23</v>
      </c>
      <c r="H53" s="46"/>
      <c r="I53" s="47">
        <f t="shared" si="2"/>
        <v>0</v>
      </c>
    </row>
    <row r="54" spans="1:9" s="3" customFormat="1" x14ac:dyDescent="0.35">
      <c r="A54" s="7"/>
      <c r="B54" s="40" t="s">
        <v>74</v>
      </c>
      <c r="C54" s="41" t="s">
        <v>75</v>
      </c>
      <c r="D54" s="41" t="s">
        <v>76</v>
      </c>
      <c r="E54" s="21"/>
      <c r="F54" s="44">
        <v>200</v>
      </c>
      <c r="G54" s="63">
        <v>315900.78000000003</v>
      </c>
      <c r="H54" s="46"/>
      <c r="I54" s="47">
        <f t="shared" si="2"/>
        <v>0</v>
      </c>
    </row>
    <row r="55" spans="1:9" s="3" customFormat="1" ht="27.6" x14ac:dyDescent="0.35">
      <c r="A55" s="7"/>
      <c r="B55" s="40" t="s">
        <v>77</v>
      </c>
      <c r="C55" s="41" t="s">
        <v>78</v>
      </c>
      <c r="D55" s="41" t="s">
        <v>79</v>
      </c>
      <c r="E55" s="21"/>
      <c r="F55" s="44">
        <v>200</v>
      </c>
      <c r="G55" s="63">
        <v>55245.78</v>
      </c>
      <c r="H55" s="46"/>
      <c r="I55" s="47">
        <f t="shared" si="2"/>
        <v>0</v>
      </c>
    </row>
    <row r="56" spans="1:9" s="3" customFormat="1" x14ac:dyDescent="0.35">
      <c r="A56" s="7"/>
      <c r="B56" s="40" t="s">
        <v>80</v>
      </c>
      <c r="C56" s="180" t="s">
        <v>81</v>
      </c>
      <c r="D56" s="41" t="s">
        <v>82</v>
      </c>
      <c r="E56" s="21"/>
      <c r="F56" s="44">
        <v>200</v>
      </c>
      <c r="G56" s="63">
        <v>99833.26</v>
      </c>
      <c r="H56" s="46"/>
      <c r="I56" s="47">
        <f t="shared" si="2"/>
        <v>0</v>
      </c>
    </row>
    <row r="57" spans="1:9" s="3" customFormat="1" ht="27.6" x14ac:dyDescent="0.35">
      <c r="A57" s="7"/>
      <c r="B57" s="40" t="s">
        <v>83</v>
      </c>
      <c r="C57" s="180"/>
      <c r="D57" s="64" t="s">
        <v>84</v>
      </c>
      <c r="E57" s="65"/>
      <c r="F57" s="44">
        <v>200</v>
      </c>
      <c r="G57" s="63">
        <v>29763.18</v>
      </c>
      <c r="H57" s="46"/>
      <c r="I57" s="47">
        <f t="shared" si="2"/>
        <v>0</v>
      </c>
    </row>
    <row r="58" spans="1:9" s="3" customFormat="1" x14ac:dyDescent="0.35">
      <c r="A58" s="7"/>
      <c r="B58" s="40" t="s">
        <v>85</v>
      </c>
      <c r="C58" s="180" t="s">
        <v>86</v>
      </c>
      <c r="D58" s="41" t="s">
        <v>87</v>
      </c>
      <c r="E58" s="21"/>
      <c r="F58" s="44">
        <v>200</v>
      </c>
      <c r="G58" s="63">
        <v>40780.44</v>
      </c>
      <c r="H58" s="46"/>
      <c r="I58" s="47">
        <f t="shared" si="2"/>
        <v>0</v>
      </c>
    </row>
    <row r="59" spans="1:9" s="3" customFormat="1" ht="27.6" x14ac:dyDescent="0.35">
      <c r="A59" s="7"/>
      <c r="B59" s="40" t="s">
        <v>88</v>
      </c>
      <c r="C59" s="180"/>
      <c r="D59" s="41" t="s">
        <v>89</v>
      </c>
      <c r="E59" s="21"/>
      <c r="F59" s="44">
        <v>200</v>
      </c>
      <c r="G59" s="63">
        <v>27445.85</v>
      </c>
      <c r="H59" s="46"/>
      <c r="I59" s="47">
        <f t="shared" si="2"/>
        <v>0</v>
      </c>
    </row>
    <row r="60" spans="1:9" s="3" customFormat="1" x14ac:dyDescent="0.35">
      <c r="A60" s="7"/>
      <c r="B60" s="40" t="s">
        <v>90</v>
      </c>
      <c r="C60" s="180"/>
      <c r="D60" s="41" t="s">
        <v>91</v>
      </c>
      <c r="E60" s="21"/>
      <c r="F60" s="44">
        <v>200</v>
      </c>
      <c r="G60" s="63">
        <v>21649.91</v>
      </c>
      <c r="H60" s="46"/>
      <c r="I60" s="47">
        <f t="shared" si="2"/>
        <v>0</v>
      </c>
    </row>
    <row r="61" spans="1:9" s="3" customFormat="1" ht="22.2" customHeight="1" x14ac:dyDescent="0.35">
      <c r="A61" s="7"/>
      <c r="B61" s="40" t="s">
        <v>92</v>
      </c>
      <c r="C61" s="41" t="s">
        <v>93</v>
      </c>
      <c r="D61" s="41" t="s">
        <v>94</v>
      </c>
      <c r="E61" s="21"/>
      <c r="F61" s="44">
        <v>200</v>
      </c>
      <c r="G61" s="63">
        <v>60502.68</v>
      </c>
      <c r="H61" s="46"/>
      <c r="I61" s="47">
        <f t="shared" si="2"/>
        <v>0</v>
      </c>
    </row>
    <row r="62" spans="1:9" s="3" customFormat="1" ht="23.4" customHeight="1" x14ac:dyDescent="0.35">
      <c r="A62" s="7"/>
      <c r="B62" s="66" t="s">
        <v>95</v>
      </c>
      <c r="C62" s="180" t="s">
        <v>96</v>
      </c>
      <c r="D62" s="41" t="s">
        <v>97</v>
      </c>
      <c r="E62" s="21"/>
      <c r="F62" s="44">
        <v>200</v>
      </c>
      <c r="G62" s="63">
        <v>28611.15</v>
      </c>
      <c r="H62" s="46"/>
      <c r="I62" s="47">
        <f t="shared" si="2"/>
        <v>0</v>
      </c>
    </row>
    <row r="63" spans="1:9" s="3" customFormat="1" ht="41.4" x14ac:dyDescent="0.35">
      <c r="A63" s="7"/>
      <c r="B63" s="66" t="s">
        <v>98</v>
      </c>
      <c r="C63" s="180"/>
      <c r="D63" s="41" t="s">
        <v>99</v>
      </c>
      <c r="E63" s="21"/>
      <c r="F63" s="44">
        <v>200</v>
      </c>
      <c r="G63" s="63">
        <v>175324.2</v>
      </c>
      <c r="H63" s="46"/>
      <c r="I63" s="47">
        <f t="shared" si="2"/>
        <v>0</v>
      </c>
    </row>
    <row r="64" spans="1:9" s="3" customFormat="1" ht="22.95" customHeight="1" x14ac:dyDescent="0.35">
      <c r="A64" s="7"/>
      <c r="B64" s="66" t="s">
        <v>100</v>
      </c>
      <c r="C64" s="180"/>
      <c r="D64" s="41" t="s">
        <v>101</v>
      </c>
      <c r="E64" s="21"/>
      <c r="F64" s="44">
        <v>200</v>
      </c>
      <c r="G64" s="63">
        <v>101231.93</v>
      </c>
      <c r="H64" s="46"/>
      <c r="I64" s="47">
        <f t="shared" si="2"/>
        <v>0</v>
      </c>
    </row>
    <row r="65" spans="2:43" ht="22.95" customHeight="1" x14ac:dyDescent="0.35">
      <c r="B65" s="66" t="s">
        <v>102</v>
      </c>
      <c r="C65" s="180"/>
      <c r="D65" s="41" t="s">
        <v>103</v>
      </c>
      <c r="E65" s="21"/>
      <c r="F65" s="44">
        <v>200</v>
      </c>
      <c r="G65" s="63">
        <v>133616.53</v>
      </c>
      <c r="H65" s="46"/>
      <c r="I65" s="47">
        <f t="shared" si="2"/>
        <v>0</v>
      </c>
    </row>
    <row r="66" spans="2:43" ht="22.95" customHeight="1" x14ac:dyDescent="0.35">
      <c r="B66" s="66" t="s">
        <v>104</v>
      </c>
      <c r="C66" s="180"/>
      <c r="D66" s="41" t="s">
        <v>105</v>
      </c>
      <c r="E66" s="21"/>
      <c r="F66" s="44">
        <v>200</v>
      </c>
      <c r="G66" s="63">
        <v>67156.38</v>
      </c>
      <c r="H66" s="46"/>
      <c r="I66" s="47">
        <f t="shared" si="2"/>
        <v>0</v>
      </c>
    </row>
    <row r="67" spans="2:43" ht="22.95" customHeight="1" x14ac:dyDescent="0.35">
      <c r="B67" s="66" t="s">
        <v>106</v>
      </c>
      <c r="C67" s="180"/>
      <c r="D67" s="41" t="s">
        <v>107</v>
      </c>
      <c r="E67" s="21"/>
      <c r="F67" s="44">
        <v>200</v>
      </c>
      <c r="G67" s="63">
        <v>145112.69</v>
      </c>
      <c r="H67" s="46"/>
      <c r="I67" s="47">
        <f t="shared" si="2"/>
        <v>0</v>
      </c>
    </row>
    <row r="68" spans="2:43" ht="22.95" customHeight="1" x14ac:dyDescent="0.35">
      <c r="B68" s="66" t="s">
        <v>108</v>
      </c>
      <c r="C68" s="180"/>
      <c r="D68" s="41" t="s">
        <v>109</v>
      </c>
      <c r="E68" s="21"/>
      <c r="F68" s="44">
        <v>200</v>
      </c>
      <c r="G68" s="63">
        <v>76939.16</v>
      </c>
      <c r="H68" s="46"/>
      <c r="I68" s="47">
        <f t="shared" si="2"/>
        <v>0</v>
      </c>
    </row>
    <row r="69" spans="2:43" ht="22.95" customHeight="1" x14ac:dyDescent="0.35">
      <c r="B69" s="66" t="s">
        <v>110</v>
      </c>
      <c r="C69" s="180"/>
      <c r="D69" s="41" t="s">
        <v>111</v>
      </c>
      <c r="E69" s="21"/>
      <c r="F69" s="44">
        <v>200</v>
      </c>
      <c r="G69" s="63">
        <v>92064.77</v>
      </c>
      <c r="H69" s="46"/>
      <c r="I69" s="47">
        <f t="shared" si="2"/>
        <v>0</v>
      </c>
    </row>
    <row r="70" spans="2:43" ht="30" customHeight="1" x14ac:dyDescent="0.35">
      <c r="B70" s="66" t="s">
        <v>112</v>
      </c>
      <c r="C70" s="180"/>
      <c r="D70" s="41" t="s">
        <v>113</v>
      </c>
      <c r="E70" s="21"/>
      <c r="F70" s="44">
        <v>200</v>
      </c>
      <c r="G70" s="63">
        <v>306226.55</v>
      </c>
      <c r="H70" s="46"/>
      <c r="I70" s="47">
        <f t="shared" si="2"/>
        <v>0</v>
      </c>
    </row>
    <row r="71" spans="2:43" ht="30" customHeight="1" x14ac:dyDescent="0.35">
      <c r="B71" s="66" t="s">
        <v>114</v>
      </c>
      <c r="C71" s="216" t="s">
        <v>115</v>
      </c>
      <c r="D71" s="217"/>
      <c r="E71" s="21"/>
      <c r="F71" s="44">
        <v>200</v>
      </c>
      <c r="G71" s="63">
        <v>573590.68000000005</v>
      </c>
      <c r="H71" s="46"/>
      <c r="I71" s="47">
        <f t="shared" si="2"/>
        <v>0</v>
      </c>
    </row>
    <row r="72" spans="2:43" ht="15" customHeight="1" x14ac:dyDescent="0.35">
      <c r="B72" s="221" t="s">
        <v>116</v>
      </c>
      <c r="C72" s="221"/>
      <c r="D72" s="221"/>
      <c r="E72" s="67"/>
      <c r="F72" s="58">
        <v>200</v>
      </c>
      <c r="G72" s="68">
        <f>SUM(G41:G71)</f>
        <v>5735906.8099999996</v>
      </c>
      <c r="H72" s="69">
        <f>SUM(H41:H71)</f>
        <v>0</v>
      </c>
      <c r="I72" s="69">
        <f>SUM(I41:I71)</f>
        <v>0</v>
      </c>
    </row>
    <row r="73" spans="2:43" ht="47.25" customHeight="1" x14ac:dyDescent="0.35">
      <c r="B73" s="70"/>
      <c r="C73" s="70"/>
      <c r="D73" s="70"/>
      <c r="E73" s="67"/>
      <c r="F73" s="71" t="s">
        <v>117</v>
      </c>
      <c r="G73" s="71" t="s">
        <v>118</v>
      </c>
      <c r="H73" s="72"/>
      <c r="I73" s="72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</row>
    <row r="74" spans="2:43" ht="15" customHeight="1" x14ac:dyDescent="0.35">
      <c r="B74" s="222" t="s">
        <v>119</v>
      </c>
      <c r="C74" s="222"/>
      <c r="D74" s="222"/>
      <c r="E74" s="67"/>
      <c r="F74" s="223">
        <v>0.27860000000000001</v>
      </c>
      <c r="G74" s="224">
        <v>335494336.5</v>
      </c>
      <c r="H74" s="73"/>
      <c r="I74" s="74">
        <f>I72*H74</f>
        <v>0</v>
      </c>
      <c r="J74" s="13"/>
    </row>
    <row r="75" spans="2:43" ht="15" customHeight="1" x14ac:dyDescent="0.35">
      <c r="B75" s="222" t="s">
        <v>120</v>
      </c>
      <c r="C75" s="222"/>
      <c r="D75" s="222"/>
      <c r="E75" s="67"/>
      <c r="F75" s="223"/>
      <c r="G75" s="225"/>
      <c r="H75" s="73"/>
      <c r="I75" s="74">
        <f>+I72*H75</f>
        <v>0</v>
      </c>
    </row>
    <row r="76" spans="2:43" x14ac:dyDescent="0.35">
      <c r="B76" s="222" t="s">
        <v>121</v>
      </c>
      <c r="C76" s="222"/>
      <c r="D76" s="222"/>
      <c r="E76" s="67"/>
      <c r="F76" s="223"/>
      <c r="G76" s="225"/>
      <c r="H76" s="73"/>
      <c r="I76" s="74">
        <f>I72*H76</f>
        <v>0</v>
      </c>
    </row>
    <row r="77" spans="2:43" ht="15" customHeight="1" x14ac:dyDescent="0.35">
      <c r="B77" s="222" t="s">
        <v>122</v>
      </c>
      <c r="C77" s="222"/>
      <c r="D77" s="222"/>
      <c r="E77" s="67"/>
      <c r="F77" s="75">
        <v>0.19</v>
      </c>
      <c r="G77" s="226"/>
      <c r="H77" s="76">
        <v>0.19</v>
      </c>
      <c r="I77" s="74">
        <f>+H77*I76</f>
        <v>0</v>
      </c>
    </row>
    <row r="78" spans="2:43" s="3" customFormat="1" ht="15" customHeight="1" x14ac:dyDescent="0.35">
      <c r="B78" s="221" t="s">
        <v>123</v>
      </c>
      <c r="C78" s="221"/>
      <c r="D78" s="221"/>
      <c r="E78" s="67"/>
      <c r="F78" s="67"/>
      <c r="G78" s="67"/>
      <c r="H78" s="77"/>
      <c r="I78" s="78">
        <f>SUM(I74:I77)+I72</f>
        <v>0</v>
      </c>
    </row>
    <row r="79" spans="2:43" s="3" customFormat="1" x14ac:dyDescent="0.35">
      <c r="B79" s="20"/>
      <c r="C79" s="20"/>
      <c r="D79" s="20"/>
      <c r="E79" s="20"/>
      <c r="F79" s="79"/>
      <c r="G79" s="79"/>
      <c r="H79" s="80"/>
      <c r="I79" s="80"/>
    </row>
    <row r="80" spans="2:43" s="3" customFormat="1" x14ac:dyDescent="0.35">
      <c r="B80" s="20"/>
      <c r="C80" s="20"/>
      <c r="D80" s="20"/>
      <c r="E80" s="20"/>
      <c r="F80" s="79"/>
      <c r="G80" s="79"/>
      <c r="H80" s="80"/>
      <c r="I80" s="80"/>
    </row>
    <row r="81" spans="2:9" s="3" customFormat="1" x14ac:dyDescent="0.35">
      <c r="B81" s="200" t="s">
        <v>197</v>
      </c>
      <c r="C81" s="201"/>
      <c r="D81" s="201"/>
      <c r="E81" s="201"/>
      <c r="F81" s="201"/>
      <c r="G81" s="201"/>
      <c r="H81" s="201"/>
      <c r="I81" s="202"/>
    </row>
    <row r="82" spans="2:9" s="3" customFormat="1" x14ac:dyDescent="0.35">
      <c r="B82" s="227" t="s">
        <v>203</v>
      </c>
      <c r="C82" s="228"/>
      <c r="D82" s="228"/>
      <c r="E82" s="228"/>
      <c r="F82" s="228"/>
      <c r="G82" s="228"/>
      <c r="H82" s="228"/>
      <c r="I82" s="229"/>
    </row>
    <row r="83" spans="2:9" s="3" customFormat="1" x14ac:dyDescent="0.35">
      <c r="B83" s="28"/>
      <c r="C83" s="20"/>
      <c r="D83" s="20"/>
      <c r="E83" s="20"/>
      <c r="F83" s="20"/>
      <c r="G83" s="20"/>
      <c r="H83" s="20"/>
      <c r="I83" s="29"/>
    </row>
    <row r="84" spans="2:9" s="3" customFormat="1" ht="41.4" x14ac:dyDescent="0.35">
      <c r="B84" s="30" t="s">
        <v>11</v>
      </c>
      <c r="C84" s="31" t="s">
        <v>12</v>
      </c>
      <c r="D84" s="31" t="s">
        <v>13</v>
      </c>
      <c r="E84" s="32"/>
      <c r="F84" s="31" t="s">
        <v>14</v>
      </c>
      <c r="G84" s="33" t="s">
        <v>15</v>
      </c>
      <c r="H84" s="31" t="s">
        <v>16</v>
      </c>
      <c r="I84" s="34" t="s">
        <v>17</v>
      </c>
    </row>
    <row r="85" spans="2:9" s="3" customFormat="1" x14ac:dyDescent="0.35">
      <c r="B85" s="81" t="s">
        <v>124</v>
      </c>
      <c r="C85" s="230" t="s">
        <v>197</v>
      </c>
      <c r="D85" s="231"/>
      <c r="E85" s="35"/>
      <c r="F85" s="82">
        <v>200</v>
      </c>
      <c r="G85" s="83">
        <v>122873.65</v>
      </c>
      <c r="H85" s="46"/>
      <c r="I85" s="47">
        <f>F85*H85</f>
        <v>0</v>
      </c>
    </row>
    <row r="86" spans="2:9" s="3" customFormat="1" x14ac:dyDescent="0.35">
      <c r="B86" s="208" t="s">
        <v>37</v>
      </c>
      <c r="C86" s="209"/>
      <c r="D86" s="209"/>
      <c r="E86" s="49"/>
      <c r="F86" s="50">
        <f>F85</f>
        <v>200</v>
      </c>
      <c r="G86" s="84"/>
      <c r="H86" s="78">
        <f>+H85</f>
        <v>0</v>
      </c>
      <c r="I86" s="78">
        <f>+I85</f>
        <v>0</v>
      </c>
    </row>
    <row r="87" spans="2:9" s="3" customFormat="1" x14ac:dyDescent="0.35">
      <c r="B87" s="20"/>
      <c r="C87" s="20"/>
      <c r="D87" s="20"/>
      <c r="E87" s="20"/>
      <c r="F87" s="79"/>
      <c r="G87" s="79"/>
      <c r="H87" s="80"/>
      <c r="I87" s="80"/>
    </row>
    <row r="88" spans="2:9" s="3" customFormat="1" x14ac:dyDescent="0.35">
      <c r="B88" s="20"/>
      <c r="C88" s="20"/>
      <c r="D88" s="20"/>
      <c r="E88" s="20"/>
      <c r="F88" s="79"/>
      <c r="G88" s="79"/>
      <c r="H88" s="80"/>
      <c r="I88" s="80"/>
    </row>
    <row r="89" spans="2:9" s="3" customFormat="1" ht="15.6" customHeight="1" x14ac:dyDescent="0.35">
      <c r="B89" s="218" t="s">
        <v>125</v>
      </c>
      <c r="C89" s="219"/>
      <c r="D89" s="219"/>
      <c r="E89" s="219"/>
      <c r="F89" s="219" t="s">
        <v>126</v>
      </c>
      <c r="G89" s="220"/>
      <c r="H89" s="80"/>
      <c r="I89" s="80"/>
    </row>
    <row r="90" spans="2:9" s="3" customFormat="1" x14ac:dyDescent="0.35">
      <c r="B90" s="232" t="str">
        <f>+C24</f>
        <v>COMPONENTE 1 - FACTIBILIDAD E INGENIERÍA DE DETALLE</v>
      </c>
      <c r="C90" s="233"/>
      <c r="D90" s="233"/>
      <c r="E90" s="233"/>
      <c r="F90" s="234">
        <f>+I33</f>
        <v>0</v>
      </c>
      <c r="G90" s="235"/>
      <c r="H90" s="85"/>
      <c r="I90" s="80"/>
    </row>
    <row r="91" spans="2:9" s="3" customFormat="1" ht="30.75" customHeight="1" x14ac:dyDescent="0.35">
      <c r="B91" s="236" t="str">
        <f>+C40</f>
        <v>COMPONENTE 2 - ACONDICIONAMIENTO DE LAS ÁREAS DE IMPLEMENTACIÓN, OBRAS CIVILES, SUMINISTRO, TRANSPORTE, INSTALACIÓN Y/O CONSTRUCCIÓN Y PUESTA EN MARCHA DE LOS SSFV</v>
      </c>
      <c r="C91" s="180"/>
      <c r="D91" s="180"/>
      <c r="E91" s="180"/>
      <c r="F91" s="237">
        <f>+I78</f>
        <v>0</v>
      </c>
      <c r="G91" s="238"/>
      <c r="H91" s="85"/>
      <c r="I91" s="80"/>
    </row>
    <row r="92" spans="2:9" s="3" customFormat="1" x14ac:dyDescent="0.35">
      <c r="B92" s="239" t="str">
        <f>+C85</f>
        <v>COMPONENTE 3- ADMINISTRACIÓN, OPERACIÓN, MANTENIMIENTO Y MONITOREO</v>
      </c>
      <c r="C92" s="240"/>
      <c r="D92" s="240"/>
      <c r="E92" s="240"/>
      <c r="F92" s="241">
        <f>+I86</f>
        <v>0</v>
      </c>
      <c r="G92" s="242"/>
      <c r="H92" s="85"/>
      <c r="I92" s="80"/>
    </row>
    <row r="93" spans="2:9" s="3" customFormat="1" x14ac:dyDescent="0.35">
      <c r="B93" s="20"/>
      <c r="C93" s="20"/>
      <c r="D93" s="20"/>
      <c r="E93" s="20"/>
      <c r="F93" s="79"/>
      <c r="G93" s="79"/>
      <c r="H93" s="80"/>
      <c r="I93" s="80"/>
    </row>
    <row r="94" spans="2:9" s="3" customFormat="1" ht="19.2" customHeight="1" x14ac:dyDescent="0.35">
      <c r="B94" s="244" t="s">
        <v>195</v>
      </c>
      <c r="C94" s="245"/>
      <c r="D94" s="245"/>
      <c r="E94" s="245"/>
      <c r="F94" s="246"/>
      <c r="G94" s="86">
        <f>SUM(F90:G92)</f>
        <v>0</v>
      </c>
      <c r="H94" s="87"/>
      <c r="I94" s="56"/>
    </row>
    <row r="95" spans="2:9" s="3" customFormat="1" ht="19.2" customHeight="1" x14ac:dyDescent="0.35">
      <c r="B95" s="88"/>
      <c r="C95" s="88"/>
      <c r="D95" s="88"/>
      <c r="E95" s="88"/>
      <c r="F95" s="88"/>
      <c r="G95" s="89"/>
      <c r="H95" s="87"/>
      <c r="I95" s="56"/>
    </row>
    <row r="96" spans="2:9" s="3" customFormat="1" ht="35.25" customHeight="1" x14ac:dyDescent="0.35">
      <c r="B96" s="90"/>
      <c r="C96" s="90"/>
      <c r="D96" s="22"/>
      <c r="E96" s="22"/>
      <c r="F96" s="91"/>
      <c r="G96" s="91"/>
      <c r="H96" s="91"/>
      <c r="I96" s="91"/>
    </row>
    <row r="97" spans="2:9" s="3" customFormat="1" x14ac:dyDescent="0.35">
      <c r="B97" s="92"/>
      <c r="C97" s="93"/>
      <c r="D97" s="93"/>
      <c r="E97" s="93"/>
      <c r="F97" s="93"/>
      <c r="G97" s="93"/>
      <c r="H97" s="94"/>
      <c r="I97" s="94"/>
    </row>
    <row r="98" spans="2:9" s="3" customFormat="1" x14ac:dyDescent="0.35">
      <c r="B98" s="93" t="s">
        <v>128</v>
      </c>
      <c r="C98" s="93"/>
      <c r="D98" s="93"/>
      <c r="E98" s="93"/>
      <c r="F98" s="93"/>
      <c r="G98" s="93"/>
      <c r="H98" s="94"/>
      <c r="I98" s="94"/>
    </row>
    <row r="99" spans="2:9" s="3" customFormat="1" x14ac:dyDescent="0.35">
      <c r="B99" s="93"/>
      <c r="C99" s="93"/>
      <c r="D99" s="93"/>
      <c r="E99" s="93"/>
      <c r="F99" s="93"/>
      <c r="G99" s="93"/>
      <c r="H99" s="94"/>
      <c r="I99" s="94"/>
    </row>
    <row r="100" spans="2:9" s="3" customFormat="1" ht="16.2" x14ac:dyDescent="0.35">
      <c r="B100" s="247" t="s">
        <v>129</v>
      </c>
      <c r="C100" s="247"/>
      <c r="D100" s="247"/>
      <c r="E100" s="95"/>
      <c r="F100" s="96"/>
      <c r="G100" s="96"/>
      <c r="H100" s="96"/>
      <c r="I100" s="96"/>
    </row>
    <row r="101" spans="2:9" s="3" customFormat="1" ht="16.2" x14ac:dyDescent="0.35">
      <c r="B101" s="247" t="s">
        <v>130</v>
      </c>
      <c r="C101" s="247"/>
      <c r="D101" s="247"/>
      <c r="E101" s="95"/>
      <c r="F101" s="96"/>
      <c r="G101" s="96"/>
      <c r="H101" s="96"/>
      <c r="I101" s="96"/>
    </row>
    <row r="102" spans="2:9" s="3" customFormat="1" ht="16.2" x14ac:dyDescent="0.35">
      <c r="B102" s="247" t="s">
        <v>131</v>
      </c>
      <c r="C102" s="247"/>
      <c r="D102" s="247"/>
      <c r="E102" s="95"/>
      <c r="F102" s="96"/>
      <c r="G102" s="96"/>
      <c r="H102" s="96"/>
      <c r="I102" s="96"/>
    </row>
    <row r="103" spans="2:9" s="3" customFormat="1" ht="16.2" x14ac:dyDescent="0.35">
      <c r="B103" s="247" t="s">
        <v>132</v>
      </c>
      <c r="C103" s="247"/>
      <c r="D103" s="247"/>
      <c r="E103" s="95"/>
      <c r="F103" s="96"/>
      <c r="G103" s="96"/>
      <c r="H103" s="96"/>
      <c r="I103" s="96"/>
    </row>
    <row r="104" spans="2:9" s="3" customFormat="1" ht="18.600000000000001" x14ac:dyDescent="0.45">
      <c r="B104" s="312"/>
      <c r="C104" s="312"/>
      <c r="D104" s="312"/>
      <c r="E104" s="11"/>
      <c r="F104" s="12"/>
      <c r="G104" s="12"/>
      <c r="H104" s="12"/>
      <c r="I104" s="12"/>
    </row>
    <row r="105" spans="2:9" s="3" customFormat="1" x14ac:dyDescent="0.35"/>
    <row r="106" spans="2:9" s="3" customFormat="1" x14ac:dyDescent="0.35"/>
    <row r="107" spans="2:9" s="3" customFormat="1" hidden="1" x14ac:dyDescent="0.35"/>
    <row r="108" spans="2:9" s="3" customFormat="1" hidden="1" x14ac:dyDescent="0.35"/>
    <row r="109" spans="2:9" s="3" customFormat="1" hidden="1" x14ac:dyDescent="0.35"/>
    <row r="110" spans="2:9" s="3" customFormat="1" hidden="1" x14ac:dyDescent="0.35"/>
    <row r="111" spans="2:9" s="3" customFormat="1" hidden="1" x14ac:dyDescent="0.35"/>
    <row r="112" spans="2:9" s="3" customFormat="1" hidden="1" x14ac:dyDescent="0.35"/>
    <row r="113" s="3" customFormat="1" hidden="1" x14ac:dyDescent="0.35"/>
    <row r="114" s="3" customFormat="1" hidden="1" x14ac:dyDescent="0.35"/>
    <row r="115" s="3" customFormat="1" hidden="1" x14ac:dyDescent="0.35"/>
    <row r="116" s="3" customFormat="1" hidden="1" x14ac:dyDescent="0.35"/>
    <row r="117" s="3" customFormat="1" hidden="1" x14ac:dyDescent="0.35"/>
    <row r="118" s="3" customFormat="1" hidden="1" x14ac:dyDescent="0.35"/>
    <row r="119" s="3" customFormat="1" hidden="1" x14ac:dyDescent="0.35"/>
    <row r="120" s="3" customFormat="1" hidden="1" x14ac:dyDescent="0.35"/>
    <row r="121" s="3" customFormat="1" hidden="1" x14ac:dyDescent="0.35"/>
    <row r="122" s="3" customFormat="1" hidden="1" x14ac:dyDescent="0.35"/>
    <row r="123" s="3" customFormat="1" hidden="1" x14ac:dyDescent="0.35"/>
    <row r="124" s="3" customFormat="1" hidden="1" x14ac:dyDescent="0.35"/>
    <row r="125" s="3" customFormat="1" hidden="1" x14ac:dyDescent="0.35"/>
    <row r="126" s="3" customFormat="1" hidden="1" x14ac:dyDescent="0.35"/>
    <row r="127" s="3" customFormat="1" hidden="1" x14ac:dyDescent="0.35"/>
    <row r="128" s="3" customFormat="1" hidden="1" x14ac:dyDescent="0.35"/>
    <row r="129" s="3" customFormat="1" hidden="1" x14ac:dyDescent="0.35"/>
    <row r="130" s="3" customFormat="1" hidden="1" x14ac:dyDescent="0.35"/>
    <row r="131" s="3" customFormat="1" hidden="1" x14ac:dyDescent="0.35"/>
    <row r="132" s="3" customFormat="1" hidden="1" x14ac:dyDescent="0.35"/>
    <row r="133" s="3" customFormat="1" hidden="1" x14ac:dyDescent="0.35"/>
    <row r="134" s="3" customFormat="1" hidden="1" x14ac:dyDescent="0.35"/>
    <row r="135" s="3" customFormat="1" hidden="1" x14ac:dyDescent="0.35"/>
    <row r="136" s="3" customFormat="1" hidden="1" x14ac:dyDescent="0.35"/>
    <row r="137" s="3" customFormat="1" hidden="1" x14ac:dyDescent="0.35"/>
    <row r="138" s="3" customFormat="1" hidden="1" x14ac:dyDescent="0.35"/>
    <row r="139" s="3" customFormat="1" hidden="1" x14ac:dyDescent="0.35"/>
    <row r="140" s="3" customFormat="1" hidden="1" x14ac:dyDescent="0.35"/>
    <row r="141" s="3" customFormat="1" hidden="1" x14ac:dyDescent="0.35"/>
    <row r="142" s="3" customFormat="1" hidden="1" x14ac:dyDescent="0.35"/>
    <row r="143" s="3" customFormat="1" hidden="1" x14ac:dyDescent="0.35"/>
    <row r="144" s="3" customFormat="1" hidden="1" x14ac:dyDescent="0.35"/>
    <row r="145" s="3" customFormat="1" hidden="1" x14ac:dyDescent="0.35"/>
    <row r="146" s="3" customFormat="1" hidden="1" x14ac:dyDescent="0.35"/>
    <row r="147" s="3" customFormat="1" hidden="1" x14ac:dyDescent="0.35"/>
    <row r="148" s="3" customFormat="1" hidden="1" x14ac:dyDescent="0.35"/>
    <row r="149" s="3" customFormat="1" hidden="1" x14ac:dyDescent="0.35"/>
    <row r="150" s="3" customFormat="1" hidden="1" x14ac:dyDescent="0.35"/>
    <row r="151" s="3" customFormat="1" hidden="1" x14ac:dyDescent="0.35"/>
    <row r="152" s="3" customFormat="1" hidden="1" x14ac:dyDescent="0.35"/>
    <row r="153" s="3" customFormat="1" hidden="1" x14ac:dyDescent="0.35"/>
    <row r="154" s="3" customFormat="1" hidden="1" x14ac:dyDescent="0.35"/>
    <row r="155" s="3" customFormat="1" hidden="1" x14ac:dyDescent="0.35"/>
    <row r="156" s="3" customFormat="1" hidden="1" x14ac:dyDescent="0.35"/>
    <row r="157" s="3" customFormat="1" hidden="1" x14ac:dyDescent="0.35"/>
    <row r="158" s="3" customFormat="1" hidden="1" x14ac:dyDescent="0.35"/>
    <row r="159" s="3" customFormat="1" hidden="1" x14ac:dyDescent="0.35"/>
    <row r="160" s="3" customFormat="1" hidden="1" x14ac:dyDescent="0.35"/>
    <row r="161" s="3" customFormat="1" hidden="1" x14ac:dyDescent="0.35"/>
    <row r="162" s="3" customFormat="1" hidden="1" x14ac:dyDescent="0.35"/>
    <row r="163" s="3" customFormat="1" hidden="1" x14ac:dyDescent="0.35"/>
    <row r="164" s="3" customFormat="1" hidden="1" x14ac:dyDescent="0.35"/>
    <row r="165" s="3" customFormat="1" hidden="1" x14ac:dyDescent="0.35"/>
    <row r="166" s="3" customFormat="1" hidden="1" x14ac:dyDescent="0.35"/>
    <row r="167" s="3" customFormat="1" hidden="1" x14ac:dyDescent="0.35"/>
    <row r="168" s="3" customFormat="1" hidden="1" x14ac:dyDescent="0.35"/>
    <row r="169" s="3" customFormat="1" hidden="1" x14ac:dyDescent="0.35"/>
    <row r="170" s="3" customFormat="1" hidden="1" x14ac:dyDescent="0.35"/>
    <row r="171" s="3" customFormat="1" hidden="1" x14ac:dyDescent="0.35"/>
    <row r="172" s="3" customFormat="1" hidden="1" x14ac:dyDescent="0.35"/>
    <row r="173" s="3" customFormat="1" hidden="1" x14ac:dyDescent="0.35"/>
    <row r="174" s="3" customFormat="1" hidden="1" x14ac:dyDescent="0.35"/>
    <row r="175" s="3" customFormat="1" hidden="1" x14ac:dyDescent="0.35"/>
    <row r="176" s="3" customFormat="1" hidden="1" x14ac:dyDescent="0.35"/>
    <row r="177" s="3" customFormat="1" hidden="1" x14ac:dyDescent="0.35"/>
    <row r="178" s="3" customFormat="1" hidden="1" x14ac:dyDescent="0.35"/>
    <row r="179" s="3" customFormat="1" hidden="1" x14ac:dyDescent="0.35"/>
    <row r="180" s="3" customFormat="1" hidden="1" x14ac:dyDescent="0.35"/>
    <row r="181" s="3" customFormat="1" hidden="1" x14ac:dyDescent="0.35"/>
    <row r="182" s="3" customFormat="1" hidden="1" x14ac:dyDescent="0.35"/>
    <row r="183" s="3" customFormat="1" hidden="1" x14ac:dyDescent="0.35"/>
    <row r="184" s="3" customFormat="1" hidden="1" x14ac:dyDescent="0.35"/>
    <row r="185" s="3" customFormat="1" hidden="1" x14ac:dyDescent="0.35"/>
    <row r="186" s="3" customFormat="1" hidden="1" x14ac:dyDescent="0.35"/>
    <row r="187" s="3" customFormat="1" hidden="1" x14ac:dyDescent="0.35"/>
    <row r="188" s="3" customFormat="1" hidden="1" x14ac:dyDescent="0.35"/>
    <row r="189" s="3" customFormat="1" hidden="1" x14ac:dyDescent="0.35"/>
    <row r="190" s="3" customFormat="1" hidden="1" x14ac:dyDescent="0.35"/>
    <row r="191" s="3" customFormat="1" hidden="1" x14ac:dyDescent="0.35"/>
    <row r="192" s="3" customFormat="1" hidden="1" x14ac:dyDescent="0.35"/>
    <row r="193" s="3" customFormat="1" hidden="1" x14ac:dyDescent="0.35"/>
    <row r="194" s="3" customFormat="1" hidden="1" x14ac:dyDescent="0.35"/>
    <row r="195" s="3" customFormat="1" hidden="1" x14ac:dyDescent="0.35"/>
    <row r="196" s="3" customFormat="1" hidden="1" x14ac:dyDescent="0.35"/>
    <row r="197" s="3" customFormat="1" hidden="1" x14ac:dyDescent="0.35"/>
    <row r="198" s="3" customFormat="1" hidden="1" x14ac:dyDescent="0.35"/>
    <row r="199" s="3" customFormat="1" hidden="1" x14ac:dyDescent="0.35"/>
    <row r="200" s="3" customFormat="1" hidden="1" x14ac:dyDescent="0.35"/>
    <row r="201" s="3" customFormat="1" hidden="1" x14ac:dyDescent="0.35"/>
    <row r="202" s="3" customFormat="1" hidden="1" x14ac:dyDescent="0.35"/>
    <row r="203" s="3" customFormat="1" hidden="1" x14ac:dyDescent="0.35"/>
    <row r="204" s="3" customFormat="1" hidden="1" x14ac:dyDescent="0.35"/>
    <row r="205" s="3" customFormat="1" hidden="1" x14ac:dyDescent="0.35"/>
    <row r="206" s="3" customFormat="1" hidden="1" x14ac:dyDescent="0.35"/>
    <row r="207" s="3" customFormat="1" hidden="1" x14ac:dyDescent="0.35"/>
    <row r="208" s="3" customFormat="1" hidden="1" x14ac:dyDescent="0.35"/>
    <row r="209" s="3" customFormat="1" hidden="1" x14ac:dyDescent="0.35"/>
    <row r="210" s="3" customFormat="1" hidden="1" x14ac:dyDescent="0.35"/>
    <row r="211" s="3" customFormat="1" hidden="1" x14ac:dyDescent="0.35"/>
    <row r="212" s="3" customFormat="1" hidden="1" x14ac:dyDescent="0.35"/>
    <row r="213" s="3" customFormat="1" hidden="1" x14ac:dyDescent="0.35"/>
    <row r="214" s="3" customFormat="1" hidden="1" x14ac:dyDescent="0.35"/>
    <row r="215" s="3" customFormat="1" hidden="1" x14ac:dyDescent="0.35"/>
    <row r="216" s="3" customFormat="1" hidden="1" x14ac:dyDescent="0.35"/>
    <row r="217" s="3" customFormat="1" hidden="1" x14ac:dyDescent="0.35"/>
    <row r="218" s="3" customFormat="1" hidden="1" x14ac:dyDescent="0.35"/>
    <row r="219" s="3" customFormat="1" hidden="1" x14ac:dyDescent="0.35"/>
    <row r="220" s="3" customFormat="1" hidden="1" x14ac:dyDescent="0.35"/>
    <row r="221" s="3" customFormat="1" hidden="1" x14ac:dyDescent="0.35"/>
    <row r="222" s="3" customFormat="1" hidden="1" x14ac:dyDescent="0.35"/>
    <row r="223" s="3" customFormat="1" hidden="1" x14ac:dyDescent="0.35"/>
    <row r="224" s="3" customFormat="1" hidden="1" x14ac:dyDescent="0.35"/>
    <row r="225" s="3" customFormat="1" hidden="1" x14ac:dyDescent="0.35"/>
    <row r="226" s="3" customFormat="1" hidden="1" x14ac:dyDescent="0.35"/>
    <row r="227" s="3" customFormat="1" hidden="1" x14ac:dyDescent="0.35"/>
    <row r="228" s="3" customFormat="1" hidden="1" x14ac:dyDescent="0.35"/>
    <row r="229" s="3" customFormat="1" hidden="1" x14ac:dyDescent="0.35"/>
    <row r="230" s="3" customFormat="1" hidden="1" x14ac:dyDescent="0.35"/>
    <row r="231" s="3" customFormat="1" hidden="1" x14ac:dyDescent="0.35"/>
    <row r="232" s="3" customFormat="1" hidden="1" x14ac:dyDescent="0.35"/>
    <row r="233" s="3" customFormat="1" hidden="1" x14ac:dyDescent="0.35"/>
    <row r="234" s="3" customFormat="1" hidden="1" x14ac:dyDescent="0.35"/>
    <row r="235" s="3" customFormat="1" hidden="1" x14ac:dyDescent="0.35"/>
    <row r="236" s="3" customFormat="1" hidden="1" x14ac:dyDescent="0.35"/>
    <row r="237" s="3" customFormat="1" hidden="1" x14ac:dyDescent="0.35"/>
    <row r="238" s="3" customFormat="1" hidden="1" x14ac:dyDescent="0.35"/>
    <row r="239" s="3" customFormat="1" hidden="1" x14ac:dyDescent="0.35"/>
    <row r="240" s="3" customFormat="1" hidden="1" x14ac:dyDescent="0.35"/>
    <row r="241" s="3" customFormat="1" hidden="1" x14ac:dyDescent="0.35"/>
    <row r="242" s="3" customFormat="1" hidden="1" x14ac:dyDescent="0.35"/>
    <row r="243" s="3" customFormat="1" hidden="1" x14ac:dyDescent="0.35"/>
    <row r="244" s="3" customFormat="1" hidden="1" x14ac:dyDescent="0.35"/>
    <row r="245" s="3" customFormat="1" hidden="1" x14ac:dyDescent="0.35"/>
    <row r="246" s="3" customFormat="1" hidden="1" x14ac:dyDescent="0.35"/>
    <row r="247" s="3" customFormat="1" hidden="1" x14ac:dyDescent="0.35"/>
    <row r="248" s="3" customFormat="1" hidden="1" x14ac:dyDescent="0.35"/>
    <row r="249" s="3" customFormat="1" hidden="1" x14ac:dyDescent="0.35"/>
    <row r="250" s="3" customFormat="1" hidden="1" x14ac:dyDescent="0.35"/>
    <row r="251" s="3" customFormat="1" hidden="1" x14ac:dyDescent="0.35"/>
    <row r="252" s="3" customFormat="1" hidden="1" x14ac:dyDescent="0.35"/>
    <row r="253" s="3" customFormat="1" hidden="1" x14ac:dyDescent="0.35"/>
    <row r="254" s="3" customFormat="1" hidden="1" x14ac:dyDescent="0.35"/>
    <row r="255" s="3" customFormat="1" hidden="1" x14ac:dyDescent="0.35"/>
    <row r="256" s="3" customFormat="1" hidden="1" x14ac:dyDescent="0.35"/>
    <row r="257" s="3" customFormat="1" hidden="1" x14ac:dyDescent="0.35"/>
    <row r="258" s="3" customFormat="1" hidden="1" x14ac:dyDescent="0.35"/>
    <row r="259" s="3" customFormat="1" hidden="1" x14ac:dyDescent="0.35"/>
    <row r="260" s="3" customFormat="1" hidden="1" x14ac:dyDescent="0.35"/>
    <row r="261" s="3" customFormat="1" hidden="1" x14ac:dyDescent="0.35"/>
    <row r="262" s="3" customFormat="1" hidden="1" x14ac:dyDescent="0.35"/>
    <row r="263" s="3" customFormat="1" hidden="1" x14ac:dyDescent="0.35"/>
    <row r="264" s="3" customFormat="1" hidden="1" x14ac:dyDescent="0.35"/>
    <row r="265" s="3" customFormat="1" hidden="1" x14ac:dyDescent="0.35"/>
    <row r="266" s="3" customFormat="1" hidden="1" x14ac:dyDescent="0.35"/>
    <row r="267" s="3" customFormat="1" hidden="1" x14ac:dyDescent="0.35"/>
    <row r="268" s="3" customFormat="1" hidden="1" x14ac:dyDescent="0.35"/>
    <row r="269" ht="15.6" customHeight="1" x14ac:dyDescent="0.35"/>
    <row r="270" ht="15.6" customHeight="1" x14ac:dyDescent="0.35"/>
    <row r="271" ht="15.6" customHeight="1" x14ac:dyDescent="0.35"/>
  </sheetData>
  <sheetProtection selectLockedCells="1"/>
  <mergeCells count="55">
    <mergeCell ref="B104:D104"/>
    <mergeCell ref="B94:F94"/>
    <mergeCell ref="B100:D100"/>
    <mergeCell ref="B101:D101"/>
    <mergeCell ref="B102:D102"/>
    <mergeCell ref="B103:D103"/>
    <mergeCell ref="B90:E90"/>
    <mergeCell ref="F90:G90"/>
    <mergeCell ref="B91:E91"/>
    <mergeCell ref="F91:G91"/>
    <mergeCell ref="B92:E92"/>
    <mergeCell ref="F92:G92"/>
    <mergeCell ref="B89:E89"/>
    <mergeCell ref="F89:G89"/>
    <mergeCell ref="B72:D72"/>
    <mergeCell ref="B74:D74"/>
    <mergeCell ref="F74:F76"/>
    <mergeCell ref="G74:G77"/>
    <mergeCell ref="B75:D75"/>
    <mergeCell ref="B76:D76"/>
    <mergeCell ref="B77:D77"/>
    <mergeCell ref="B78:D78"/>
    <mergeCell ref="B81:I81"/>
    <mergeCell ref="B82:I82"/>
    <mergeCell ref="C85:D85"/>
    <mergeCell ref="B86:D86"/>
    <mergeCell ref="C71:D71"/>
    <mergeCell ref="C43:C44"/>
    <mergeCell ref="C46:C47"/>
    <mergeCell ref="C52:C53"/>
    <mergeCell ref="C56:C57"/>
    <mergeCell ref="C58:C60"/>
    <mergeCell ref="C62:C70"/>
    <mergeCell ref="B33:D33"/>
    <mergeCell ref="B36:I36"/>
    <mergeCell ref="B37:I37"/>
    <mergeCell ref="C40:D40"/>
    <mergeCell ref="C41:C42"/>
    <mergeCell ref="C25:C31"/>
    <mergeCell ref="B9:C9"/>
    <mergeCell ref="D9:I9"/>
    <mergeCell ref="B10:C10"/>
    <mergeCell ref="D10:I10"/>
    <mergeCell ref="B12:I12"/>
    <mergeCell ref="B13:I16"/>
    <mergeCell ref="B18:C18"/>
    <mergeCell ref="F18:G18"/>
    <mergeCell ref="B20:I20"/>
    <mergeCell ref="B21:I21"/>
    <mergeCell ref="C24:D24"/>
    <mergeCell ref="B8:I8"/>
    <mergeCell ref="B3:I3"/>
    <mergeCell ref="B4:I4"/>
    <mergeCell ref="B5:I5"/>
    <mergeCell ref="B7:I7"/>
  </mergeCells>
  <conditionalFormatting sqref="H25:H32">
    <cfRule type="cellIs" dxfId="4" priority="3" operator="greaterThan">
      <formula>$G25</formula>
    </cfRule>
  </conditionalFormatting>
  <conditionalFormatting sqref="H41:H71">
    <cfRule type="cellIs" dxfId="3" priority="2" operator="greaterThan">
      <formula>$G41</formula>
    </cfRule>
  </conditionalFormatting>
  <conditionalFormatting sqref="H74:H76">
    <cfRule type="expression" dxfId="2" priority="4">
      <formula>SUM($H$74:$H$76)&gt;$F$74</formula>
    </cfRule>
  </conditionalFormatting>
  <conditionalFormatting sqref="H85">
    <cfRule type="cellIs" dxfId="1" priority="1" operator="greaterThan">
      <formula>$G85</formula>
    </cfRule>
  </conditionalFormatting>
  <conditionalFormatting sqref="I74:I77">
    <cfRule type="expression" dxfId="0" priority="5">
      <formula>SUM($I$74:$I$77)&gt;$G$74</formula>
    </cfRule>
  </conditionalFormatting>
  <dataValidations disablePrompts="1" count="2">
    <dataValidation type="custom" allowBlank="1" showInputMessage="1" showErrorMessage="1" errorTitle="Verificar valor ingresado" error="Esta intentando ingresar un rubro mayor al valor maximo de referencia." sqref="H25:H32" xr:uid="{4A05856D-744F-41A8-B5AD-B98D028C47DB}">
      <formula1>H25&lt;=G25</formula1>
    </dataValidation>
    <dataValidation type="custom" allowBlank="1" showInputMessage="1" showErrorMessage="1" errorTitle="Revisar Valor ingresado" error="Esta intentando ingresar un rubro mayor al valor maximo de referencia." sqref="H85 H41:H71" xr:uid="{B1BB19F1-AD55-4B17-ABFF-56E683B70485}">
      <formula1>H41&lt;=G41</formula1>
    </dataValidation>
  </dataValidations>
  <pageMargins left="0.25" right="0.25" top="0.2" bottom="0.18" header="0.21" footer="0.22"/>
  <pageSetup paperSize="122" scale="62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7D2650C6774454C8C62417CB829A15D" ma:contentTypeVersion="12" ma:contentTypeDescription="Crear nuevo documento." ma:contentTypeScope="" ma:versionID="a44b5325c7fe8dfeafdd608ffec66749">
  <xsd:schema xmlns:xsd="http://www.w3.org/2001/XMLSchema" xmlns:xs="http://www.w3.org/2001/XMLSchema" xmlns:p="http://schemas.microsoft.com/office/2006/metadata/properties" xmlns:ns2="b04aea1d-15a3-46e0-bd67-63296df7c8d7" xmlns:ns3="08375845-2e5b-48c3-b296-5625308c3fab" targetNamespace="http://schemas.microsoft.com/office/2006/metadata/properties" ma:root="true" ma:fieldsID="dc8e9047344053027bd563e8bb130108" ns2:_="" ns3:_="">
    <xsd:import namespace="b04aea1d-15a3-46e0-bd67-63296df7c8d7"/>
    <xsd:import namespace="08375845-2e5b-48c3-b296-5625308c3f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aaaaaaa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4aea1d-15a3-46e0-bd67-63296df7c8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a4feee06-36c4-4f57-8b48-abef818b0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aaaaaaaa" ma:index="19" nillable="true" ma:displayName="aaaaaaaa" ma:internalName="aaaaaaaa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375845-2e5b-48c3-b296-5625308c3fa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abe5afc-4726-490a-bfda-e45dedfafda2}" ma:internalName="TaxCatchAll" ma:showField="CatchAllData" ma:web="08375845-2e5b-48c3-b296-5625308c3f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4aea1d-15a3-46e0-bd67-63296df7c8d7">
      <Terms xmlns="http://schemas.microsoft.com/office/infopath/2007/PartnerControls"/>
    </lcf76f155ced4ddcb4097134ff3c332f>
    <TaxCatchAll xmlns="08375845-2e5b-48c3-b296-5625308c3fab" xsi:nil="true"/>
    <aaaaaaaa xmlns="b04aea1d-15a3-46e0-bd67-63296df7c8d7" xsi:nil="true"/>
  </documentManagement>
</p:properties>
</file>

<file path=customXml/itemProps1.xml><?xml version="1.0" encoding="utf-8"?>
<ds:datastoreItem xmlns:ds="http://schemas.openxmlformats.org/officeDocument/2006/customXml" ds:itemID="{9343E87B-D005-4A3A-9AFD-7C61F170CC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F95983-2A69-4D9F-9ADF-44F7944083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4aea1d-15a3-46e0-bd67-63296df7c8d7"/>
    <ds:schemaRef ds:uri="08375845-2e5b-48c3-b296-5625308c3f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3F4C5CD-D4B8-4633-BC46-3FEB9EC44A6B}">
  <ds:schemaRefs>
    <ds:schemaRef ds:uri="http://schemas.microsoft.com/office/2006/metadata/properties"/>
    <ds:schemaRef ds:uri="http://schemas.microsoft.com/office/infopath/2007/PartnerControls"/>
    <ds:schemaRef ds:uri="b04aea1d-15a3-46e0-bd67-63296df7c8d7"/>
    <ds:schemaRef ds:uri="08375845-2e5b-48c3-b296-5625308c3fa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LOTE 1 - Región 5</vt:lpstr>
      <vt:lpstr>LOTE 2 - Región 8</vt:lpstr>
      <vt:lpstr>LOTE 3 - Región 7</vt:lpstr>
      <vt:lpstr>'LOTE 1 - Región 5'!Área_de_impresión</vt:lpstr>
      <vt:lpstr>'LOTE 2 - Región 8'!Área_de_impresión</vt:lpstr>
      <vt:lpstr>'LOTE 3 - Región 7'!Área_de_impresión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Germán Enrique Jiménez Gaitán</dc:creator>
  <cp:keywords/>
  <dc:description/>
  <cp:lastModifiedBy>Juan Alcides Rodríguez Flórez</cp:lastModifiedBy>
  <cp:revision/>
  <cp:lastPrinted>2026-03-31T20:24:07Z</cp:lastPrinted>
  <dcterms:created xsi:type="dcterms:W3CDTF">2024-05-20T19:37:56Z</dcterms:created>
  <dcterms:modified xsi:type="dcterms:W3CDTF">2026-03-31T20:25:07Z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0x01010097D2650C6774454C8C62417CB829A15D</vt:lpwstr>
  </property>
  <property fmtid="{D5CDD505-2E9C-101B-9397-08002B2CF9AE}" pid="3" name="MediaServiceImageTags">
    <vt:lpwstr/>
  </property>
</Properties>
</file>